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idomski\Artykuły\Gruz artykuł\Final\Data availability\Proctor, hydraulic conductivity, swelling and shrinkage\"/>
    </mc:Choice>
  </mc:AlternateContent>
  <bookViews>
    <workbookView xWindow="0" yWindow="0" windowWidth="25200" windowHeight="1168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99" i="1" l="1"/>
  <c r="X199" i="1"/>
  <c r="K223" i="1"/>
  <c r="D223" i="1"/>
  <c r="K222" i="1"/>
  <c r="D222" i="1"/>
  <c r="K221" i="1"/>
  <c r="D221" i="1"/>
  <c r="K220" i="1"/>
  <c r="D220" i="1"/>
  <c r="K219" i="1"/>
  <c r="D219" i="1"/>
  <c r="K218" i="1"/>
  <c r="D218" i="1"/>
  <c r="K217" i="1"/>
  <c r="D217" i="1"/>
  <c r="Q216" i="1"/>
  <c r="P216" i="1"/>
  <c r="K216" i="1"/>
  <c r="D216" i="1"/>
  <c r="K215" i="1"/>
  <c r="D215" i="1"/>
  <c r="K214" i="1"/>
  <c r="D214" i="1"/>
  <c r="K213" i="1"/>
  <c r="D213" i="1"/>
  <c r="K212" i="1"/>
  <c r="D212" i="1"/>
  <c r="K211" i="1"/>
  <c r="D211" i="1"/>
  <c r="K210" i="1"/>
  <c r="D210" i="1"/>
  <c r="K209" i="1"/>
  <c r="D209" i="1"/>
  <c r="Q208" i="1"/>
  <c r="P208" i="1"/>
  <c r="Q207" i="1"/>
  <c r="Q222" i="1" s="1"/>
  <c r="P207" i="1"/>
  <c r="AA202" i="1"/>
  <c r="Z202" i="1"/>
  <c r="Y202" i="1"/>
  <c r="X202" i="1"/>
  <c r="W202" i="1"/>
  <c r="V202" i="1"/>
  <c r="U202" i="1"/>
  <c r="T202" i="1"/>
  <c r="Z199" i="1"/>
  <c r="Y199" i="1"/>
  <c r="V199" i="1"/>
  <c r="U199" i="1"/>
  <c r="H199" i="1"/>
  <c r="I199" i="1" s="1"/>
  <c r="AA199" i="1"/>
  <c r="W199" i="1"/>
  <c r="H198" i="1"/>
  <c r="I198" i="1" s="1"/>
  <c r="H197" i="1"/>
  <c r="I197" i="1" s="1"/>
  <c r="H196" i="1"/>
  <c r="I196" i="1" s="1"/>
  <c r="K188" i="1"/>
  <c r="D188" i="1"/>
  <c r="K187" i="1"/>
  <c r="D187" i="1"/>
  <c r="K186" i="1"/>
  <c r="D186" i="1"/>
  <c r="K184" i="1"/>
  <c r="D184" i="1"/>
  <c r="K183" i="1"/>
  <c r="D183" i="1"/>
  <c r="K182" i="1"/>
  <c r="D182" i="1"/>
  <c r="K180" i="1"/>
  <c r="D180" i="1"/>
  <c r="K179" i="1"/>
  <c r="D179" i="1"/>
  <c r="K178" i="1"/>
  <c r="D178" i="1"/>
  <c r="K177" i="1"/>
  <c r="D177" i="1"/>
  <c r="K175" i="1"/>
  <c r="D175" i="1"/>
  <c r="K174" i="1"/>
  <c r="D174" i="1"/>
  <c r="K173" i="1"/>
  <c r="D173" i="1"/>
  <c r="K172" i="1"/>
  <c r="D172" i="1"/>
  <c r="K170" i="1"/>
  <c r="D170" i="1"/>
  <c r="Q169" i="1"/>
  <c r="P169" i="1"/>
  <c r="K169" i="1"/>
  <c r="D169" i="1"/>
  <c r="K168" i="1"/>
  <c r="D168" i="1"/>
  <c r="K167" i="1"/>
  <c r="D167" i="1"/>
  <c r="K166" i="1"/>
  <c r="D166" i="1"/>
  <c r="Q161" i="1"/>
  <c r="P161" i="1"/>
  <c r="Q160" i="1"/>
  <c r="P160" i="1"/>
  <c r="AA156" i="1"/>
  <c r="Z156" i="1"/>
  <c r="Y156" i="1"/>
  <c r="X156" i="1"/>
  <c r="W156" i="1"/>
  <c r="V156" i="1"/>
  <c r="U156" i="1"/>
  <c r="T156" i="1"/>
  <c r="H156" i="1"/>
  <c r="I156" i="1" s="1"/>
  <c r="H155" i="1"/>
  <c r="I155" i="1" s="1"/>
  <c r="H154" i="1"/>
  <c r="I154" i="1" s="1"/>
  <c r="AA153" i="1"/>
  <c r="Z153" i="1"/>
  <c r="Y153" i="1"/>
  <c r="X153" i="1"/>
  <c r="W153" i="1"/>
  <c r="V153" i="1"/>
  <c r="U153" i="1"/>
  <c r="T153" i="1"/>
  <c r="I153" i="1"/>
  <c r="J154" i="1" s="1"/>
  <c r="P162" i="1" s="1"/>
  <c r="P163" i="1" s="1"/>
  <c r="H153" i="1"/>
  <c r="K146" i="1"/>
  <c r="D146" i="1"/>
  <c r="K145" i="1"/>
  <c r="D145" i="1"/>
  <c r="K144" i="1"/>
  <c r="D144" i="1"/>
  <c r="K142" i="1"/>
  <c r="D142" i="1"/>
  <c r="K141" i="1"/>
  <c r="D141" i="1"/>
  <c r="K140" i="1"/>
  <c r="D140" i="1"/>
  <c r="K138" i="1"/>
  <c r="D138" i="1"/>
  <c r="K137" i="1"/>
  <c r="D137" i="1"/>
  <c r="K136" i="1"/>
  <c r="D136" i="1"/>
  <c r="K135" i="1"/>
  <c r="D135" i="1"/>
  <c r="K133" i="1"/>
  <c r="D133" i="1"/>
  <c r="K132" i="1"/>
  <c r="D132" i="1"/>
  <c r="K131" i="1"/>
  <c r="D131" i="1"/>
  <c r="K130" i="1"/>
  <c r="D130" i="1"/>
  <c r="K128" i="1"/>
  <c r="D128" i="1"/>
  <c r="Q127" i="1"/>
  <c r="P127" i="1"/>
  <c r="K127" i="1"/>
  <c r="D127" i="1"/>
  <c r="K126" i="1"/>
  <c r="D126" i="1"/>
  <c r="K125" i="1"/>
  <c r="D125" i="1"/>
  <c r="K124" i="1"/>
  <c r="D124" i="1"/>
  <c r="Q119" i="1"/>
  <c r="P119" i="1"/>
  <c r="Q118" i="1"/>
  <c r="P118" i="1"/>
  <c r="AA114" i="1"/>
  <c r="Z114" i="1"/>
  <c r="Y114" i="1"/>
  <c r="X114" i="1"/>
  <c r="W114" i="1"/>
  <c r="V114" i="1"/>
  <c r="U114" i="1"/>
  <c r="T114" i="1"/>
  <c r="H114" i="1"/>
  <c r="I114" i="1" s="1"/>
  <c r="H113" i="1"/>
  <c r="I113" i="1" s="1"/>
  <c r="H112" i="1"/>
  <c r="I112" i="1" s="1"/>
  <c r="AD111" i="1"/>
  <c r="AA111" i="1"/>
  <c r="Z111" i="1"/>
  <c r="Y111" i="1"/>
  <c r="X111" i="1"/>
  <c r="W111" i="1"/>
  <c r="V111" i="1"/>
  <c r="U111" i="1"/>
  <c r="T111" i="1"/>
  <c r="H111" i="1"/>
  <c r="I111" i="1" s="1"/>
  <c r="K105" i="1"/>
  <c r="D105" i="1"/>
  <c r="K104" i="1"/>
  <c r="K103" i="1"/>
  <c r="D103" i="1"/>
  <c r="K102" i="1"/>
  <c r="D102" i="1"/>
  <c r="K101" i="1"/>
  <c r="D101" i="1"/>
  <c r="K99" i="1"/>
  <c r="D99" i="1"/>
  <c r="K98" i="1"/>
  <c r="D98" i="1"/>
  <c r="K96" i="1"/>
  <c r="D96" i="1"/>
  <c r="K95" i="1"/>
  <c r="D95" i="1"/>
  <c r="K93" i="1"/>
  <c r="D93" i="1"/>
  <c r="K92" i="1"/>
  <c r="D92" i="1"/>
  <c r="K90" i="1"/>
  <c r="D90" i="1"/>
  <c r="K89" i="1"/>
  <c r="D89" i="1"/>
  <c r="K88" i="1"/>
  <c r="D88" i="1"/>
  <c r="K86" i="1"/>
  <c r="D86" i="1"/>
  <c r="K85" i="1"/>
  <c r="D85" i="1"/>
  <c r="K83" i="1"/>
  <c r="D83" i="1"/>
  <c r="K82" i="1"/>
  <c r="D82" i="1"/>
  <c r="K80" i="1"/>
  <c r="D80" i="1"/>
  <c r="K79" i="1"/>
  <c r="D79" i="1"/>
  <c r="K77" i="1"/>
  <c r="D77" i="1"/>
  <c r="K76" i="1"/>
  <c r="D76" i="1"/>
  <c r="Q75" i="1"/>
  <c r="P75" i="1"/>
  <c r="K75" i="1"/>
  <c r="D75" i="1"/>
  <c r="K73" i="1"/>
  <c r="D73" i="1"/>
  <c r="Q67" i="1"/>
  <c r="P67" i="1"/>
  <c r="Q66" i="1"/>
  <c r="P66" i="1"/>
  <c r="H63" i="1"/>
  <c r="I63" i="1" s="1"/>
  <c r="AA62" i="1"/>
  <c r="Z62" i="1"/>
  <c r="Y62" i="1"/>
  <c r="X62" i="1"/>
  <c r="W62" i="1"/>
  <c r="V62" i="1"/>
  <c r="U62" i="1"/>
  <c r="T62" i="1"/>
  <c r="H62" i="1"/>
  <c r="I62" i="1" s="1"/>
  <c r="H61" i="1"/>
  <c r="I61" i="1" s="1"/>
  <c r="H60" i="1"/>
  <c r="I60" i="1" s="1"/>
  <c r="AA59" i="1"/>
  <c r="Z59" i="1"/>
  <c r="Y59" i="1"/>
  <c r="X59" i="1"/>
  <c r="W59" i="1"/>
  <c r="V59" i="1"/>
  <c r="U59" i="1"/>
  <c r="T59" i="1"/>
  <c r="K51" i="1"/>
  <c r="D51" i="1"/>
  <c r="K49" i="1"/>
  <c r="D49" i="1"/>
  <c r="K47" i="1"/>
  <c r="D47" i="1"/>
  <c r="K45" i="1"/>
  <c r="D45" i="1"/>
  <c r="K43" i="1"/>
  <c r="D43" i="1"/>
  <c r="K41" i="1"/>
  <c r="D41" i="1"/>
  <c r="K39" i="1"/>
  <c r="D39" i="1"/>
  <c r="K37" i="1"/>
  <c r="D37" i="1"/>
  <c r="K35" i="1"/>
  <c r="D35" i="1"/>
  <c r="K33" i="1"/>
  <c r="D33" i="1"/>
  <c r="K31" i="1"/>
  <c r="D31" i="1"/>
  <c r="K29" i="1"/>
  <c r="D29" i="1"/>
  <c r="K27" i="1"/>
  <c r="D27" i="1"/>
  <c r="K25" i="1"/>
  <c r="D25" i="1"/>
  <c r="K24" i="1"/>
  <c r="D24" i="1"/>
  <c r="Q23" i="1"/>
  <c r="P23" i="1"/>
  <c r="I17" i="1"/>
  <c r="G17" i="1"/>
  <c r="I16" i="1"/>
  <c r="G16" i="1"/>
  <c r="Q15" i="1"/>
  <c r="P15" i="1"/>
  <c r="Q14" i="1"/>
  <c r="P14" i="1"/>
  <c r="I12" i="1"/>
  <c r="I14" i="1" s="1"/>
  <c r="H12" i="1"/>
  <c r="H14" i="1" s="1"/>
  <c r="G12" i="1"/>
  <c r="G14" i="1" s="1"/>
  <c r="H11" i="1"/>
  <c r="G11" i="1"/>
  <c r="H10" i="1"/>
  <c r="H13" i="1" s="1"/>
  <c r="G10" i="1"/>
  <c r="G13" i="1" s="1"/>
  <c r="I7" i="1"/>
  <c r="J7" i="1" s="1"/>
  <c r="L7" i="1" s="1"/>
  <c r="AB6" i="1"/>
  <c r="AA6" i="1"/>
  <c r="Z6" i="1"/>
  <c r="Y6" i="1"/>
  <c r="X6" i="1"/>
  <c r="W6" i="1"/>
  <c r="V6" i="1"/>
  <c r="U6" i="1"/>
  <c r="I6" i="1"/>
  <c r="J6" i="1" s="1"/>
  <c r="I5" i="1"/>
  <c r="J5" i="1" s="1"/>
  <c r="I4" i="1"/>
  <c r="J4" i="1" s="1"/>
  <c r="AB3" i="1"/>
  <c r="AA3" i="1"/>
  <c r="Z3" i="1"/>
  <c r="Y3" i="1"/>
  <c r="X3" i="1"/>
  <c r="W3" i="1"/>
  <c r="V3" i="1"/>
  <c r="U3" i="1"/>
  <c r="T60" i="1" l="1"/>
  <c r="P72" i="1" s="1"/>
  <c r="K7" i="1"/>
  <c r="J197" i="1"/>
  <c r="P209" i="1" s="1"/>
  <c r="L213" i="1"/>
  <c r="M213" i="1" s="1"/>
  <c r="T154" i="1"/>
  <c r="P166" i="1" s="1"/>
  <c r="P222" i="1"/>
  <c r="K5" i="1"/>
  <c r="P29" i="1" s="1"/>
  <c r="T63" i="1"/>
  <c r="Q72" i="1" s="1"/>
  <c r="Q73" i="1" s="1"/>
  <c r="L179" i="1"/>
  <c r="M179" i="1" s="1"/>
  <c r="L88" i="1"/>
  <c r="M88" i="1" s="1"/>
  <c r="E83" i="1"/>
  <c r="F83" i="1" s="1"/>
  <c r="L80" i="1"/>
  <c r="M80" i="1" s="1"/>
  <c r="L79" i="1"/>
  <c r="M79" i="1" s="1"/>
  <c r="E105" i="1"/>
  <c r="F105" i="1" s="1"/>
  <c r="E86" i="1"/>
  <c r="F86" i="1" s="1"/>
  <c r="E85" i="1"/>
  <c r="F85" i="1" s="1"/>
  <c r="E27" i="1"/>
  <c r="F27" i="1" s="1"/>
  <c r="L90" i="1"/>
  <c r="M90" i="1" s="1"/>
  <c r="L85" i="1"/>
  <c r="M85" i="1" s="1"/>
  <c r="L25" i="1"/>
  <c r="L102" i="1"/>
  <c r="M102" i="1" s="1"/>
  <c r="E80" i="1"/>
  <c r="F80" i="1" s="1"/>
  <c r="E79" i="1"/>
  <c r="F79" i="1" s="1"/>
  <c r="L76" i="1"/>
  <c r="M76" i="1" s="1"/>
  <c r="L105" i="1"/>
  <c r="M105" i="1" s="1"/>
  <c r="L86" i="1"/>
  <c r="M86" i="1" s="1"/>
  <c r="T157" i="1"/>
  <c r="Q166" i="1" s="1"/>
  <c r="Q167" i="1" s="1"/>
  <c r="I158" i="1"/>
  <c r="J114" i="1"/>
  <c r="K118" i="1" s="1"/>
  <c r="Q133" i="1" s="1"/>
  <c r="G160" i="1"/>
  <c r="I65" i="1"/>
  <c r="T4" i="1"/>
  <c r="P20" i="1" s="1"/>
  <c r="P21" i="1" s="1"/>
  <c r="L223" i="1"/>
  <c r="M223" i="1" s="1"/>
  <c r="L138" i="1"/>
  <c r="M138" i="1" s="1"/>
  <c r="T112" i="1"/>
  <c r="P124" i="1" s="1"/>
  <c r="P132" i="1" s="1"/>
  <c r="I201" i="1"/>
  <c r="J199" i="1"/>
  <c r="K203" i="1" s="1"/>
  <c r="T203" i="1"/>
  <c r="Q213" i="1" s="1"/>
  <c r="Q221" i="1" s="1"/>
  <c r="L136" i="1"/>
  <c r="M136" i="1" s="1"/>
  <c r="E137" i="1"/>
  <c r="F137" i="1" s="1"/>
  <c r="E138" i="1"/>
  <c r="F138" i="1" s="1"/>
  <c r="L82" i="1"/>
  <c r="M82" i="1" s="1"/>
  <c r="E174" i="1"/>
  <c r="F174" i="1" s="1"/>
  <c r="Q209" i="1"/>
  <c r="Q210" i="1" s="1"/>
  <c r="E212" i="1"/>
  <c r="F212" i="1" s="1"/>
  <c r="L212" i="1"/>
  <c r="M212" i="1" s="1"/>
  <c r="E213" i="1"/>
  <c r="F213" i="1" s="1"/>
  <c r="T7" i="1"/>
  <c r="Q20" i="1" s="1"/>
  <c r="Q29" i="1"/>
  <c r="E31" i="1"/>
  <c r="F31" i="1" s="1"/>
  <c r="L77" i="1"/>
  <c r="M77" i="1" s="1"/>
  <c r="E82" i="1"/>
  <c r="F82" i="1" s="1"/>
  <c r="L89" i="1"/>
  <c r="M89" i="1" s="1"/>
  <c r="E98" i="1"/>
  <c r="F98" i="1" s="1"/>
  <c r="L98" i="1"/>
  <c r="M98" i="1" s="1"/>
  <c r="E99" i="1"/>
  <c r="F99" i="1" s="1"/>
  <c r="L99" i="1"/>
  <c r="M99" i="1" s="1"/>
  <c r="L101" i="1"/>
  <c r="M101" i="1" s="1"/>
  <c r="L103" i="1"/>
  <c r="M103" i="1" s="1"/>
  <c r="I116" i="1"/>
  <c r="J112" i="1"/>
  <c r="T115" i="1"/>
  <c r="Q124" i="1" s="1"/>
  <c r="E125" i="1"/>
  <c r="F125" i="1" s="1"/>
  <c r="L125" i="1"/>
  <c r="M125" i="1" s="1"/>
  <c r="J156" i="1"/>
  <c r="P175" i="1"/>
  <c r="L173" i="1"/>
  <c r="M173" i="1" s="1"/>
  <c r="J19" i="1"/>
  <c r="Q16" i="1"/>
  <c r="Q17" i="1" s="1"/>
  <c r="E136" i="1"/>
  <c r="F136" i="1" s="1"/>
  <c r="L137" i="1"/>
  <c r="M137" i="1" s="1"/>
  <c r="L188" i="1"/>
  <c r="M188" i="1" s="1"/>
  <c r="E188" i="1"/>
  <c r="F188" i="1" s="1"/>
  <c r="L187" i="1"/>
  <c r="M187" i="1" s="1"/>
  <c r="E187" i="1"/>
  <c r="F187" i="1" s="1"/>
  <c r="L186" i="1"/>
  <c r="M186" i="1" s="1"/>
  <c r="E186" i="1"/>
  <c r="F186" i="1" s="1"/>
  <c r="L184" i="1"/>
  <c r="M184" i="1" s="1"/>
  <c r="E184" i="1"/>
  <c r="F184" i="1" s="1"/>
  <c r="L183" i="1"/>
  <c r="M183" i="1" s="1"/>
  <c r="E183" i="1"/>
  <c r="F183" i="1" s="1"/>
  <c r="L182" i="1"/>
  <c r="M182" i="1" s="1"/>
  <c r="E182" i="1"/>
  <c r="F182" i="1" s="1"/>
  <c r="L178" i="1"/>
  <c r="M178" i="1" s="1"/>
  <c r="E178" i="1"/>
  <c r="F178" i="1" s="1"/>
  <c r="L177" i="1"/>
  <c r="M177" i="1" s="1"/>
  <c r="E177" i="1"/>
  <c r="F177" i="1" s="1"/>
  <c r="L175" i="1"/>
  <c r="M175" i="1" s="1"/>
  <c r="E175" i="1"/>
  <c r="F175" i="1" s="1"/>
  <c r="L172" i="1"/>
  <c r="M172" i="1" s="1"/>
  <c r="E172" i="1"/>
  <c r="F172" i="1" s="1"/>
  <c r="L169" i="1"/>
  <c r="M169" i="1" s="1"/>
  <c r="E169" i="1"/>
  <c r="F169" i="1" s="1"/>
  <c r="L168" i="1"/>
  <c r="M168" i="1" s="1"/>
  <c r="E168" i="1"/>
  <c r="F168" i="1" s="1"/>
  <c r="L166" i="1"/>
  <c r="E166" i="1"/>
  <c r="L146" i="1"/>
  <c r="M146" i="1" s="1"/>
  <c r="E146" i="1"/>
  <c r="F146" i="1" s="1"/>
  <c r="L145" i="1"/>
  <c r="M145" i="1" s="1"/>
  <c r="E145" i="1"/>
  <c r="F145" i="1" s="1"/>
  <c r="L144" i="1"/>
  <c r="M144" i="1" s="1"/>
  <c r="E144" i="1"/>
  <c r="F144" i="1" s="1"/>
  <c r="L142" i="1"/>
  <c r="M142" i="1" s="1"/>
  <c r="E142" i="1"/>
  <c r="F142" i="1" s="1"/>
  <c r="L141" i="1"/>
  <c r="M141" i="1" s="1"/>
  <c r="E141" i="1"/>
  <c r="F141" i="1" s="1"/>
  <c r="L140" i="1"/>
  <c r="M140" i="1" s="1"/>
  <c r="E140" i="1"/>
  <c r="F140" i="1" s="1"/>
  <c r="L135" i="1"/>
  <c r="M135" i="1" s="1"/>
  <c r="E135" i="1"/>
  <c r="F135" i="1" s="1"/>
  <c r="L133" i="1"/>
  <c r="M133" i="1" s="1"/>
  <c r="E133" i="1"/>
  <c r="F133" i="1" s="1"/>
  <c r="L130" i="1"/>
  <c r="M130" i="1" s="1"/>
  <c r="E130" i="1"/>
  <c r="F130" i="1" s="1"/>
  <c r="L127" i="1"/>
  <c r="M127" i="1" s="1"/>
  <c r="E127" i="1"/>
  <c r="F127" i="1" s="1"/>
  <c r="L126" i="1"/>
  <c r="M126" i="1" s="1"/>
  <c r="E126" i="1"/>
  <c r="F126" i="1" s="1"/>
  <c r="E180" i="1"/>
  <c r="F180" i="1" s="1"/>
  <c r="L174" i="1"/>
  <c r="M174" i="1" s="1"/>
  <c r="E170" i="1"/>
  <c r="F170" i="1" s="1"/>
  <c r="L96" i="1"/>
  <c r="M96" i="1" s="1"/>
  <c r="E96" i="1"/>
  <c r="F96" i="1" s="1"/>
  <c r="L95" i="1"/>
  <c r="M95" i="1" s="1"/>
  <c r="E95" i="1"/>
  <c r="F95" i="1" s="1"/>
  <c r="L75" i="1"/>
  <c r="M75" i="1" s="1"/>
  <c r="E75" i="1"/>
  <c r="F75" i="1" s="1"/>
  <c r="L51" i="1"/>
  <c r="M51" i="1" s="1"/>
  <c r="E51" i="1"/>
  <c r="F51" i="1" s="1"/>
  <c r="L49" i="1"/>
  <c r="M49" i="1" s="1"/>
  <c r="E49" i="1"/>
  <c r="F49" i="1" s="1"/>
  <c r="L47" i="1"/>
  <c r="M47" i="1" s="1"/>
  <c r="E47" i="1"/>
  <c r="F47" i="1" s="1"/>
  <c r="L45" i="1"/>
  <c r="M45" i="1" s="1"/>
  <c r="E45" i="1"/>
  <c r="F45" i="1" s="1"/>
  <c r="L43" i="1"/>
  <c r="M43" i="1" s="1"/>
  <c r="E43" i="1"/>
  <c r="F43" i="1" s="1"/>
  <c r="L41" i="1"/>
  <c r="M41" i="1" s="1"/>
  <c r="E41" i="1"/>
  <c r="F41" i="1" s="1"/>
  <c r="L39" i="1"/>
  <c r="M39" i="1" s="1"/>
  <c r="E39" i="1"/>
  <c r="F39" i="1" s="1"/>
  <c r="L37" i="1"/>
  <c r="M37" i="1" s="1"/>
  <c r="E37" i="1"/>
  <c r="F37" i="1" s="1"/>
  <c r="L35" i="1"/>
  <c r="M35" i="1" s="1"/>
  <c r="E35" i="1"/>
  <c r="F35" i="1" s="1"/>
  <c r="L33" i="1"/>
  <c r="M33" i="1" s="1"/>
  <c r="E33" i="1"/>
  <c r="F33" i="1" s="1"/>
  <c r="L29" i="1"/>
  <c r="M29" i="1" s="1"/>
  <c r="E29" i="1"/>
  <c r="F29" i="1" s="1"/>
  <c r="E24" i="1"/>
  <c r="E73" i="1"/>
  <c r="L24" i="1"/>
  <c r="L180" i="1"/>
  <c r="M180" i="1" s="1"/>
  <c r="E173" i="1"/>
  <c r="F173" i="1" s="1"/>
  <c r="L170" i="1"/>
  <c r="M170" i="1" s="1"/>
  <c r="E167" i="1"/>
  <c r="F167" i="1" s="1"/>
  <c r="L132" i="1"/>
  <c r="M132" i="1" s="1"/>
  <c r="E132" i="1"/>
  <c r="F132" i="1" s="1"/>
  <c r="L131" i="1"/>
  <c r="M131" i="1" s="1"/>
  <c r="E131" i="1"/>
  <c r="F131" i="1" s="1"/>
  <c r="L128" i="1"/>
  <c r="M128" i="1" s="1"/>
  <c r="E128" i="1"/>
  <c r="F128" i="1" s="1"/>
  <c r="L124" i="1"/>
  <c r="E124" i="1"/>
  <c r="L93" i="1"/>
  <c r="M93" i="1" s="1"/>
  <c r="E93" i="1"/>
  <c r="F93" i="1" s="1"/>
  <c r="L92" i="1"/>
  <c r="M92" i="1" s="1"/>
  <c r="E92" i="1"/>
  <c r="F92" i="1" s="1"/>
  <c r="E25" i="1"/>
  <c r="L31" i="1"/>
  <c r="M31" i="1" s="1"/>
  <c r="L73" i="1"/>
  <c r="E76" i="1"/>
  <c r="F76" i="1" s="1"/>
  <c r="E88" i="1"/>
  <c r="F88" i="1" s="1"/>
  <c r="E90" i="1"/>
  <c r="F90" i="1" s="1"/>
  <c r="E102" i="1"/>
  <c r="F102" i="1" s="1"/>
  <c r="L222" i="1"/>
  <c r="M222" i="1" s="1"/>
  <c r="E222" i="1"/>
  <c r="F222" i="1" s="1"/>
  <c r="L219" i="1"/>
  <c r="M219" i="1" s="1"/>
  <c r="E219" i="1"/>
  <c r="F219" i="1" s="1"/>
  <c r="L218" i="1"/>
  <c r="M218" i="1" s="1"/>
  <c r="E218" i="1"/>
  <c r="F218" i="1" s="1"/>
  <c r="L217" i="1"/>
  <c r="M217" i="1" s="1"/>
  <c r="E217" i="1"/>
  <c r="F217" i="1" s="1"/>
  <c r="L214" i="1"/>
  <c r="M214" i="1" s="1"/>
  <c r="E214" i="1"/>
  <c r="F214" i="1" s="1"/>
  <c r="L211" i="1"/>
  <c r="M211" i="1" s="1"/>
  <c r="E211" i="1"/>
  <c r="F211" i="1" s="1"/>
  <c r="L209" i="1"/>
  <c r="M209" i="1" s="1"/>
  <c r="E209" i="1"/>
  <c r="F209" i="1" s="1"/>
  <c r="L221" i="1"/>
  <c r="M221" i="1" s="1"/>
  <c r="E221" i="1"/>
  <c r="F221" i="1" s="1"/>
  <c r="L220" i="1"/>
  <c r="M220" i="1" s="1"/>
  <c r="E220" i="1"/>
  <c r="F220" i="1" s="1"/>
  <c r="L216" i="1"/>
  <c r="M216" i="1" s="1"/>
  <c r="E216" i="1"/>
  <c r="F216" i="1" s="1"/>
  <c r="L215" i="1"/>
  <c r="M215" i="1" s="1"/>
  <c r="E215" i="1"/>
  <c r="F215" i="1" s="1"/>
  <c r="L210" i="1"/>
  <c r="M210" i="1" s="1"/>
  <c r="E210" i="1"/>
  <c r="F210" i="1" s="1"/>
  <c r="L27" i="1"/>
  <c r="M27" i="1" s="1"/>
  <c r="J61" i="1"/>
  <c r="J63" i="1"/>
  <c r="E77" i="1"/>
  <c r="F77" i="1" s="1"/>
  <c r="L83" i="1"/>
  <c r="M83" i="1" s="1"/>
  <c r="E89" i="1"/>
  <c r="F89" i="1" s="1"/>
  <c r="E101" i="1"/>
  <c r="F101" i="1" s="1"/>
  <c r="E103" i="1"/>
  <c r="F103" i="1" s="1"/>
  <c r="P164" i="1"/>
  <c r="P178" i="1"/>
  <c r="L167" i="1"/>
  <c r="M167" i="1" s="1"/>
  <c r="E179" i="1"/>
  <c r="F179" i="1" s="1"/>
  <c r="E223" i="1"/>
  <c r="F223" i="1" s="1"/>
  <c r="T200" i="1"/>
  <c r="P213" i="1" s="1"/>
  <c r="P210" i="1"/>
  <c r="G203" i="1" l="1"/>
  <c r="Q80" i="1"/>
  <c r="Q120" i="1"/>
  <c r="Q121" i="1" s="1"/>
  <c r="Q130" i="1" s="1"/>
  <c r="F53" i="1"/>
  <c r="Q214" i="1"/>
  <c r="Q219" i="1" s="1"/>
  <c r="P16" i="1"/>
  <c r="P17" i="1" s="1"/>
  <c r="P18" i="1" s="1"/>
  <c r="F19" i="1"/>
  <c r="F54" i="1"/>
  <c r="P28" i="1"/>
  <c r="M225" i="1"/>
  <c r="M224" i="1"/>
  <c r="P125" i="1"/>
  <c r="F225" i="1"/>
  <c r="F224" i="1"/>
  <c r="Q174" i="1"/>
  <c r="Q32" i="1"/>
  <c r="Q18" i="1"/>
  <c r="Q68" i="1"/>
  <c r="Q69" i="1" s="1"/>
  <c r="K67" i="1"/>
  <c r="L107" i="1"/>
  <c r="L106" i="1"/>
  <c r="F124" i="1"/>
  <c r="E148" i="1"/>
  <c r="E147" i="1"/>
  <c r="L54" i="1"/>
  <c r="L53" i="1"/>
  <c r="P174" i="1"/>
  <c r="P167" i="1"/>
  <c r="P172" i="1" s="1"/>
  <c r="E107" i="1"/>
  <c r="E106" i="1"/>
  <c r="F107" i="1"/>
  <c r="F106" i="1"/>
  <c r="L190" i="1"/>
  <c r="L189" i="1"/>
  <c r="M166" i="1"/>
  <c r="Q132" i="1"/>
  <c r="Q125" i="1"/>
  <c r="Q81" i="1"/>
  <c r="Q21" i="1"/>
  <c r="Q26" i="1" s="1"/>
  <c r="Q28" i="1"/>
  <c r="P221" i="1"/>
  <c r="P214" i="1"/>
  <c r="P219" i="1" s="1"/>
  <c r="P80" i="1"/>
  <c r="P73" i="1"/>
  <c r="E53" i="1"/>
  <c r="E54" i="1"/>
  <c r="M106" i="1"/>
  <c r="M107" i="1"/>
  <c r="K160" i="1"/>
  <c r="Q175" i="1" s="1"/>
  <c r="Q162" i="1"/>
  <c r="Q163" i="1" s="1"/>
  <c r="P120" i="1"/>
  <c r="P121" i="1" s="1"/>
  <c r="G118" i="1"/>
  <c r="P133" i="1" s="1"/>
  <c r="E190" i="1"/>
  <c r="F166" i="1"/>
  <c r="E189" i="1"/>
  <c r="P224" i="1"/>
  <c r="P211" i="1"/>
  <c r="P68" i="1"/>
  <c r="P69" i="1" s="1"/>
  <c r="G67" i="1"/>
  <c r="L148" i="1"/>
  <c r="L147" i="1"/>
  <c r="M124" i="1"/>
  <c r="Q224" i="1"/>
  <c r="Q211" i="1"/>
  <c r="M53" i="1"/>
  <c r="M54" i="1"/>
  <c r="P81" i="1"/>
  <c r="Q122" i="1"/>
  <c r="Q135" i="1" l="1"/>
  <c r="P26" i="1"/>
  <c r="P32" i="1"/>
  <c r="F148" i="1"/>
  <c r="F147" i="1"/>
  <c r="Q70" i="1"/>
  <c r="Q78" i="1"/>
  <c r="Q83" i="1"/>
  <c r="M148" i="1"/>
  <c r="M147" i="1"/>
  <c r="P83" i="1"/>
  <c r="P70" i="1"/>
  <c r="P78" i="1"/>
  <c r="P130" i="1"/>
  <c r="P122" i="1"/>
  <c r="P135" i="1"/>
  <c r="F190" i="1"/>
  <c r="F189" i="1"/>
  <c r="Q178" i="1"/>
  <c r="Q172" i="1"/>
  <c r="Q164" i="1"/>
  <c r="M189" i="1"/>
  <c r="M190" i="1"/>
</calcChain>
</file>

<file path=xl/sharedStrings.xml><?xml version="1.0" encoding="utf-8"?>
<sst xmlns="http://schemas.openxmlformats.org/spreadsheetml/2006/main" count="324" uniqueCount="72">
  <si>
    <t>Bychawa + 20% M1 ( Gruz + 20%NaX)</t>
  </si>
  <si>
    <t>g</t>
  </si>
  <si>
    <t>A</t>
  </si>
  <si>
    <t>B</t>
  </si>
  <si>
    <t>mm</t>
  </si>
  <si>
    <t>cm</t>
  </si>
  <si>
    <t>m</t>
  </si>
  <si>
    <t>D</t>
  </si>
  <si>
    <t>h</t>
  </si>
  <si>
    <t>d</t>
  </si>
  <si>
    <t>a</t>
  </si>
  <si>
    <t>H [cm]</t>
  </si>
  <si>
    <t>E</t>
  </si>
  <si>
    <t>F</t>
  </si>
  <si>
    <t>s</t>
  </si>
  <si>
    <t>cm/s</t>
  </si>
  <si>
    <t>m/s</t>
  </si>
  <si>
    <t>SD</t>
  </si>
  <si>
    <t>C</t>
  </si>
  <si>
    <t>Pomiar nr 3</t>
  </si>
  <si>
    <t>G</t>
  </si>
  <si>
    <t>H</t>
  </si>
  <si>
    <t>Pomiar nr 4</t>
  </si>
  <si>
    <t>I</t>
  </si>
  <si>
    <t>J</t>
  </si>
  <si>
    <t>Pomiar nr 5</t>
  </si>
  <si>
    <t>Mass</t>
  </si>
  <si>
    <t>Dry mass</t>
  </si>
  <si>
    <t>Water Mass</t>
  </si>
  <si>
    <t>Sample diameter</t>
  </si>
  <si>
    <t>Sample height</t>
  </si>
  <si>
    <t>Swelling [mm]</t>
  </si>
  <si>
    <t>Swelling [cm]</t>
  </si>
  <si>
    <t>Mold</t>
  </si>
  <si>
    <t>Mold A</t>
  </si>
  <si>
    <t>Mold B</t>
  </si>
  <si>
    <t>Pipe diameter</t>
  </si>
  <si>
    <t>Sample cross section area</t>
  </si>
  <si>
    <t>Pipe cross section area</t>
  </si>
  <si>
    <t>"0" Height</t>
  </si>
  <si>
    <t>Molds I J</t>
  </si>
  <si>
    <t>Cylinder volume [cm3]</t>
  </si>
  <si>
    <t>Soil mass [g]</t>
  </si>
  <si>
    <t>Cylinder mass [g]</t>
  </si>
  <si>
    <t>Height</t>
  </si>
  <si>
    <t>Water mass [g]</t>
  </si>
  <si>
    <t>Dry mass [g]</t>
  </si>
  <si>
    <t>Dry bulk density [g/cm3]</t>
  </si>
  <si>
    <t>h swelled [cm]</t>
  </si>
  <si>
    <t>Swelled vol. [cm3]</t>
  </si>
  <si>
    <t>Swelled mass [g]</t>
  </si>
  <si>
    <t>Mass of soil swell. [g]</t>
  </si>
  <si>
    <t>Swell bulk dens. [g/cm3]</t>
  </si>
  <si>
    <t>Swelling index</t>
  </si>
  <si>
    <t>Swelling moisture</t>
  </si>
  <si>
    <t xml:space="preserve">Dry mass </t>
  </si>
  <si>
    <t>Mean swell. [cm]</t>
  </si>
  <si>
    <t>Mean</t>
  </si>
  <si>
    <t>Mold C</t>
  </si>
  <si>
    <t>Mold D</t>
  </si>
  <si>
    <t>Mold E</t>
  </si>
  <si>
    <t>Mold F</t>
  </si>
  <si>
    <t>Grav. moisture</t>
  </si>
  <si>
    <t>Mold G</t>
  </si>
  <si>
    <t>Mold H</t>
  </si>
  <si>
    <t>Mold I</t>
  </si>
  <si>
    <t>Mold J</t>
  </si>
  <si>
    <t>Ks</t>
  </si>
  <si>
    <t>t</t>
  </si>
  <si>
    <t>Tare</t>
  </si>
  <si>
    <t>Tare [g]</t>
  </si>
  <si>
    <t>Molds I &amp; 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</si>
</sst>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h:mm:ss;@"/>
    <numFmt numFmtId="166" formatCode="[h]:mm:ss;@"/>
    <numFmt numFmtId="167" formatCode="0.000E+00"/>
    <numFmt numFmtId="168" formatCode="yy/mm/dd\ h:mm;@"/>
  </numFmts>
  <fonts count="3">
    <font>
      <sz val="11"/>
      <color theme="1"/>
      <name val="Calibri"/>
      <family val="2"/>
      <charset val="238"/>
      <scheme val="minor"/>
    </font>
    <font>
      <sz val="11"/>
      <color indexed="9"/>
      <name val="Czcionka tekstu podstawowego"/>
      <family val="2"/>
      <charset val="238"/>
    </font>
    <font>
      <sz val="1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21" fontId="0" fillId="0" borderId="0" xfId="0" applyNumberFormat="1" applyFill="1" applyBorder="1"/>
    <xf numFmtId="0" fontId="0" fillId="0" borderId="0" xfId="0" applyFill="1" applyBorder="1"/>
    <xf numFmtId="167" fontId="0" fillId="0" borderId="0" xfId="0" applyNumberFormat="1" applyFill="1" applyBorder="1"/>
    <xf numFmtId="20" fontId="0" fillId="0" borderId="0" xfId="0" applyNumberFormat="1" applyFill="1" applyBorder="1"/>
    <xf numFmtId="166" fontId="0" fillId="0" borderId="0" xfId="0" applyNumberFormat="1" applyFill="1" applyBorder="1"/>
    <xf numFmtId="0" fontId="2" fillId="0" borderId="0" xfId="0" applyFont="1" applyFill="1" applyBorder="1"/>
    <xf numFmtId="164" fontId="0" fillId="0" borderId="0" xfId="0" applyNumberFormat="1" applyFill="1" applyBorder="1"/>
    <xf numFmtId="0" fontId="1" fillId="0" borderId="0" xfId="0" applyFont="1" applyFill="1" applyBorder="1"/>
    <xf numFmtId="11" fontId="0" fillId="0" borderId="0" xfId="0" applyNumberFormat="1" applyFill="1" applyBorder="1"/>
    <xf numFmtId="0" fontId="0" fillId="0" borderId="0" xfId="0" applyFill="1" applyBorder="1" applyAlignment="1"/>
    <xf numFmtId="0" fontId="0" fillId="0" borderId="0" xfId="0" applyFill="1" applyBorder="1" applyAlignment="1">
      <alignment wrapText="1"/>
    </xf>
    <xf numFmtId="9" fontId="0" fillId="0" borderId="0" xfId="0" applyNumberFormat="1" applyFill="1" applyBorder="1"/>
    <xf numFmtId="22" fontId="0" fillId="0" borderId="0" xfId="0" applyNumberFormat="1" applyFill="1" applyBorder="1"/>
    <xf numFmtId="165" fontId="0" fillId="0" borderId="0" xfId="0" applyNumberFormat="1" applyFill="1" applyBorder="1"/>
    <xf numFmtId="2" fontId="0" fillId="0" borderId="0" xfId="0" applyNumberFormat="1" applyFill="1" applyBorder="1"/>
    <xf numFmtId="0" fontId="0" fillId="0" borderId="0" xfId="0" applyFill="1" applyBorder="1" applyAlignment="1"/>
    <xf numFmtId="168" fontId="0" fillId="0" borderId="0" xfId="0" applyNumberFormat="1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26"/>
  <sheetViews>
    <sheetView tabSelected="1" topLeftCell="A201" zoomScale="115" zoomScaleNormal="115" workbookViewId="0">
      <selection activeCell="E215" sqref="E215"/>
    </sheetView>
  </sheetViews>
  <sheetFormatPr defaultRowHeight="15"/>
  <cols>
    <col min="1" max="1" width="9.140625" style="2"/>
    <col min="2" max="2" width="27.140625" style="2" customWidth="1"/>
    <col min="3" max="6" width="9.140625" style="2"/>
    <col min="7" max="7" width="9.28515625" style="2" bestFit="1" customWidth="1"/>
    <col min="8" max="8" width="9.140625" style="2"/>
    <col min="9" max="9" width="16" style="2" customWidth="1"/>
    <col min="10" max="14" width="9.140625" style="2"/>
    <col min="15" max="15" width="23.28515625" style="2" customWidth="1"/>
    <col min="16" max="20" width="9.140625" style="2"/>
    <col min="21" max="21" width="13.28515625" style="2" customWidth="1"/>
    <col min="22" max="22" width="13.7109375" style="2" customWidth="1"/>
    <col min="23" max="16384" width="9.140625" style="2"/>
  </cols>
  <sheetData>
    <row r="1" spans="1:28">
      <c r="A1" s="2" t="s">
        <v>0</v>
      </c>
    </row>
    <row r="2" spans="1:28">
      <c r="D2" s="2" t="s">
        <v>69</v>
      </c>
      <c r="E2" s="2" t="s">
        <v>26</v>
      </c>
      <c r="G2" s="16" t="s">
        <v>27</v>
      </c>
      <c r="H2" s="16"/>
      <c r="I2" s="2" t="s">
        <v>28</v>
      </c>
      <c r="J2" s="2" t="s">
        <v>62</v>
      </c>
      <c r="R2" s="16" t="s">
        <v>34</v>
      </c>
      <c r="S2" s="2" t="s">
        <v>31</v>
      </c>
      <c r="U2" s="2">
        <v>6.8</v>
      </c>
      <c r="V2" s="2">
        <v>6.6</v>
      </c>
      <c r="W2" s="2">
        <v>7.1</v>
      </c>
      <c r="X2" s="2">
        <v>8.4</v>
      </c>
      <c r="Y2" s="2">
        <v>7.1</v>
      </c>
      <c r="Z2" s="2">
        <v>8.6999999999999993</v>
      </c>
      <c r="AA2" s="2">
        <v>8.8000000000000007</v>
      </c>
      <c r="AB2" s="2">
        <v>8.8000000000000007</v>
      </c>
    </row>
    <row r="3" spans="1:28">
      <c r="A3" s="2" t="s">
        <v>33</v>
      </c>
      <c r="D3" s="2" t="s">
        <v>1</v>
      </c>
      <c r="E3" s="2" t="s">
        <v>1</v>
      </c>
      <c r="G3" s="2" t="s">
        <v>1</v>
      </c>
      <c r="I3" s="2" t="s">
        <v>1</v>
      </c>
      <c r="R3" s="16"/>
      <c r="S3" s="2" t="s">
        <v>32</v>
      </c>
      <c r="U3" s="2">
        <f>U2/10</f>
        <v>0.67999999999999994</v>
      </c>
      <c r="V3" s="2">
        <f t="shared" ref="V3:AB3" si="0">V2/10</f>
        <v>0.65999999999999992</v>
      </c>
      <c r="W3" s="2">
        <f t="shared" si="0"/>
        <v>0.71</v>
      </c>
      <c r="X3" s="2">
        <f t="shared" si="0"/>
        <v>0.84000000000000008</v>
      </c>
      <c r="Y3" s="2">
        <f t="shared" si="0"/>
        <v>0.71</v>
      </c>
      <c r="Z3" s="2">
        <f t="shared" si="0"/>
        <v>0.86999999999999988</v>
      </c>
      <c r="AA3" s="2">
        <f t="shared" si="0"/>
        <v>0.88000000000000012</v>
      </c>
      <c r="AB3" s="2">
        <f t="shared" si="0"/>
        <v>0.88000000000000012</v>
      </c>
    </row>
    <row r="4" spans="1:28">
      <c r="A4" s="16" t="s">
        <v>2</v>
      </c>
      <c r="B4" s="2">
        <v>1</v>
      </c>
      <c r="D4" s="2">
        <v>42.679000000000002</v>
      </c>
      <c r="E4" s="2">
        <v>106.03400000000001</v>
      </c>
      <c r="G4" s="2">
        <v>97.415000000000006</v>
      </c>
      <c r="I4" s="2">
        <f>(E4-D4)-(AVERAGE(G4:H4)-D4)</f>
        <v>8.6189999999999998</v>
      </c>
      <c r="J4" s="7">
        <f>I4/(AVERAGE(G4:H4)-D4)</f>
        <v>0.15746492253726979</v>
      </c>
      <c r="K4" s="7"/>
      <c r="R4" s="16"/>
      <c r="S4" s="2" t="s">
        <v>56</v>
      </c>
      <c r="T4" s="2">
        <f>AVERAGE(U3:AB3)</f>
        <v>0.77874999999999994</v>
      </c>
    </row>
    <row r="5" spans="1:28">
      <c r="A5" s="16"/>
      <c r="B5" s="2">
        <v>2</v>
      </c>
      <c r="D5" s="2">
        <v>45.261000000000003</v>
      </c>
      <c r="E5" s="2">
        <v>110.43600000000001</v>
      </c>
      <c r="G5" s="2">
        <v>101.58799999999999</v>
      </c>
      <c r="I5" s="2">
        <f>(E5-D5)-(AVERAGE(G5:H5)-D5)</f>
        <v>8.8480000000000203</v>
      </c>
      <c r="J5" s="7">
        <f>I5/(AVERAGE(G5:H5)-D5)</f>
        <v>0.15708274894810698</v>
      </c>
      <c r="K5" s="7">
        <f>AVERAGE(J4:J5)</f>
        <v>0.15727383574268838</v>
      </c>
      <c r="R5" s="16" t="s">
        <v>35</v>
      </c>
      <c r="S5" s="2" t="s">
        <v>31</v>
      </c>
      <c r="U5" s="2">
        <v>8.1</v>
      </c>
      <c r="V5" s="2">
        <v>7.9</v>
      </c>
      <c r="W5" s="2">
        <v>6.6</v>
      </c>
      <c r="X5" s="2">
        <v>8.3000000000000007</v>
      </c>
      <c r="Y5" s="2">
        <v>5.4</v>
      </c>
      <c r="Z5" s="2">
        <v>5.6</v>
      </c>
      <c r="AA5" s="2">
        <v>6.6</v>
      </c>
      <c r="AB5" s="2">
        <v>6.4</v>
      </c>
    </row>
    <row r="6" spans="1:28">
      <c r="A6" s="16" t="s">
        <v>3</v>
      </c>
      <c r="B6" s="2">
        <v>3</v>
      </c>
      <c r="D6" s="2">
        <v>43.094999999999999</v>
      </c>
      <c r="E6" s="2">
        <v>92.085999999999999</v>
      </c>
      <c r="G6" s="2">
        <v>85.391999999999996</v>
      </c>
      <c r="I6" s="2">
        <f>(E6-D6)-(AVERAGE(G6:H6)-D6)</f>
        <v>6.6940000000000026</v>
      </c>
      <c r="J6" s="7">
        <f>I6/(AVERAGE(G6:H6)-D6)</f>
        <v>0.15826181525876548</v>
      </c>
      <c r="K6" s="7"/>
      <c r="L6" s="7"/>
      <c r="R6" s="16"/>
      <c r="S6" s="2" t="s">
        <v>32</v>
      </c>
      <c r="U6" s="2">
        <f>U5/10</f>
        <v>0.80999999999999994</v>
      </c>
      <c r="V6" s="2">
        <f t="shared" ref="V6:AB6" si="1">V5/10</f>
        <v>0.79</v>
      </c>
      <c r="W6" s="2">
        <f t="shared" si="1"/>
        <v>0.65999999999999992</v>
      </c>
      <c r="X6" s="2">
        <f t="shared" si="1"/>
        <v>0.83000000000000007</v>
      </c>
      <c r="Y6" s="2">
        <f t="shared" si="1"/>
        <v>0.54</v>
      </c>
      <c r="Z6" s="2">
        <f t="shared" si="1"/>
        <v>0.55999999999999994</v>
      </c>
      <c r="AA6" s="2">
        <f t="shared" si="1"/>
        <v>0.65999999999999992</v>
      </c>
      <c r="AB6" s="2">
        <f t="shared" si="1"/>
        <v>0.64</v>
      </c>
    </row>
    <row r="7" spans="1:28">
      <c r="A7" s="16"/>
      <c r="B7" s="2">
        <v>4</v>
      </c>
      <c r="D7" s="2">
        <v>48.728999999999999</v>
      </c>
      <c r="E7" s="2">
        <v>107.355</v>
      </c>
      <c r="G7" s="2">
        <v>99.305000000000007</v>
      </c>
      <c r="I7" s="2">
        <f>(E7-D7)-(AVERAGE(G7:H7)-D7)</f>
        <v>8.0499999999999972</v>
      </c>
      <c r="J7" s="7">
        <f>I7/(AVERAGE(G7:H7)-D7)</f>
        <v>0.15916640303701352</v>
      </c>
      <c r="K7" s="7">
        <f>AVERAGE(J6:J7)</f>
        <v>0.1587141091478895</v>
      </c>
      <c r="L7" s="7">
        <f>J7</f>
        <v>0.15916640303701352</v>
      </c>
      <c r="R7" s="16"/>
      <c r="S7" s="2" t="s">
        <v>56</v>
      </c>
      <c r="T7" s="2">
        <f>AVERAGE(U6:AB6)</f>
        <v>0.68624999999999992</v>
      </c>
    </row>
    <row r="9" spans="1:28">
      <c r="E9" s="2" t="s">
        <v>4</v>
      </c>
      <c r="G9" s="2" t="s">
        <v>5</v>
      </c>
      <c r="H9" s="2" t="s">
        <v>6</v>
      </c>
    </row>
    <row r="10" spans="1:28">
      <c r="B10" s="11" t="s">
        <v>29</v>
      </c>
      <c r="C10" s="11"/>
      <c r="D10" s="2" t="s">
        <v>7</v>
      </c>
      <c r="E10" s="2">
        <v>101.6</v>
      </c>
      <c r="G10" s="2">
        <f>E10/10</f>
        <v>10.16</v>
      </c>
      <c r="H10" s="2">
        <f>E10/1000</f>
        <v>0.1016</v>
      </c>
    </row>
    <row r="11" spans="1:28">
      <c r="B11" s="11" t="s">
        <v>30</v>
      </c>
      <c r="C11" s="11"/>
      <c r="D11" s="2" t="s">
        <v>8</v>
      </c>
      <c r="E11" s="2">
        <v>116.4</v>
      </c>
      <c r="G11" s="2">
        <f>E11/10</f>
        <v>11.64</v>
      </c>
      <c r="H11" s="2">
        <f>E11/1000</f>
        <v>0.1164</v>
      </c>
      <c r="P11" s="2" t="s">
        <v>34</v>
      </c>
      <c r="Q11" s="2" t="s">
        <v>35</v>
      </c>
    </row>
    <row r="12" spans="1:28">
      <c r="B12" s="11" t="s">
        <v>36</v>
      </c>
      <c r="C12" s="11"/>
      <c r="D12" s="2" t="s">
        <v>9</v>
      </c>
      <c r="E12" s="2">
        <v>4.4000000000000004</v>
      </c>
      <c r="F12" s="2">
        <v>5</v>
      </c>
      <c r="G12" s="2">
        <f>E12/10</f>
        <v>0.44000000000000006</v>
      </c>
      <c r="H12" s="2">
        <f>E12/1000</f>
        <v>4.4000000000000003E-3</v>
      </c>
      <c r="I12" s="2">
        <f>F12/10</f>
        <v>0.5</v>
      </c>
      <c r="O12" s="2" t="s">
        <v>43</v>
      </c>
      <c r="P12" s="2">
        <v>5475.4</v>
      </c>
      <c r="Q12" s="2">
        <v>5504.6</v>
      </c>
    </row>
    <row r="13" spans="1:28">
      <c r="B13" s="11" t="s">
        <v>37</v>
      </c>
      <c r="C13" s="11"/>
      <c r="D13" s="2" t="s">
        <v>2</v>
      </c>
      <c r="G13" s="2">
        <f>(3.14159*(G10)^2)/4</f>
        <v>81.073128175999997</v>
      </c>
      <c r="H13" s="2">
        <f>(3.14159*(H10)^2)/4</f>
        <v>8.1073128176000001E-3</v>
      </c>
      <c r="I13" s="2" t="s">
        <v>40</v>
      </c>
      <c r="O13" s="2" t="s">
        <v>70</v>
      </c>
      <c r="P13" s="2">
        <v>3679.5</v>
      </c>
      <c r="Q13" s="2">
        <v>3690.8</v>
      </c>
    </row>
    <row r="14" spans="1:28">
      <c r="B14" s="11" t="s">
        <v>38</v>
      </c>
      <c r="C14" s="11"/>
      <c r="D14" s="2" t="s">
        <v>10</v>
      </c>
      <c r="G14" s="2">
        <f>(3.14159*(G12)^2)/4</f>
        <v>0.15205295600000004</v>
      </c>
      <c r="H14" s="2">
        <f>(3.14159*(H12)^2)/4</f>
        <v>1.5205295600000001E-5</v>
      </c>
      <c r="I14" s="2">
        <f>(3.14159*(I12)^2)/4</f>
        <v>0.19634937499999999</v>
      </c>
      <c r="O14" s="2" t="s">
        <v>42</v>
      </c>
      <c r="P14" s="2">
        <f>P12-P13</f>
        <v>1795.8999999999996</v>
      </c>
      <c r="Q14" s="2">
        <f>Q12-Q13</f>
        <v>1813.8000000000002</v>
      </c>
    </row>
    <row r="15" spans="1:28">
      <c r="B15" s="11" t="s">
        <v>39</v>
      </c>
      <c r="C15" s="11"/>
      <c r="J15" s="2" t="s">
        <v>71</v>
      </c>
      <c r="O15" s="2" t="s">
        <v>41</v>
      </c>
      <c r="P15" s="2">
        <f>((PI()*10.16^2)/4)*11.64</f>
        <v>943.69200907117977</v>
      </c>
      <c r="Q15" s="2">
        <f>((PI()*10.16^2)/4)*11.64</f>
        <v>943.69200907117977</v>
      </c>
    </row>
    <row r="16" spans="1:28">
      <c r="B16" s="11" t="s">
        <v>2</v>
      </c>
      <c r="C16" s="11"/>
      <c r="D16" s="2" t="s">
        <v>11</v>
      </c>
      <c r="G16" s="2">
        <f>182+23.5-6-86</f>
        <v>113.5</v>
      </c>
      <c r="H16" s="2" t="s">
        <v>12</v>
      </c>
      <c r="I16" s="2">
        <f>182.5+24.5-6.6-86</f>
        <v>114.4</v>
      </c>
      <c r="J16" s="2">
        <v>28.8</v>
      </c>
      <c r="O16" s="2" t="s">
        <v>45</v>
      </c>
      <c r="P16" s="2">
        <f>(K5*P14)/(1+K5)</f>
        <v>244.06330886158077</v>
      </c>
      <c r="Q16" s="2">
        <f>(L7*Q14)/(1+L7)</f>
        <v>249.0548562071435</v>
      </c>
    </row>
    <row r="17" spans="2:17">
      <c r="B17" s="11" t="s">
        <v>3</v>
      </c>
      <c r="C17" s="11"/>
      <c r="G17" s="2">
        <f>182+23.5-6-86</f>
        <v>113.5</v>
      </c>
      <c r="H17" s="2" t="s">
        <v>13</v>
      </c>
      <c r="I17" s="2">
        <f>182.5+24.5-6.6-86</f>
        <v>114.4</v>
      </c>
      <c r="J17" s="2">
        <v>28.8</v>
      </c>
      <c r="O17" s="2" t="s">
        <v>46</v>
      </c>
      <c r="P17" s="2">
        <f>P14-P16</f>
        <v>1551.8366911384189</v>
      </c>
      <c r="Q17" s="2">
        <f>Q14-Q16</f>
        <v>1564.7451437928567</v>
      </c>
    </row>
    <row r="18" spans="2:17">
      <c r="G18" s="8"/>
      <c r="O18" s="2" t="s">
        <v>47</v>
      </c>
      <c r="P18" s="7">
        <f>P17/P15</f>
        <v>1.6444313146889948</v>
      </c>
      <c r="Q18" s="7">
        <f>Q17/Q15</f>
        <v>1.6581099858341948</v>
      </c>
    </row>
    <row r="19" spans="2:17">
      <c r="B19" s="11"/>
      <c r="D19" s="2" t="s">
        <v>62</v>
      </c>
      <c r="F19" s="12">
        <f>K5</f>
        <v>0.15727383574268838</v>
      </c>
      <c r="J19" s="12">
        <f>L7</f>
        <v>0.15916640303701352</v>
      </c>
    </row>
    <row r="20" spans="2:17">
      <c r="B20" s="16" t="s">
        <v>34</v>
      </c>
      <c r="C20" s="16"/>
      <c r="D20" s="16"/>
      <c r="J20" s="16" t="s">
        <v>35</v>
      </c>
      <c r="K20" s="16"/>
      <c r="O20" s="2" t="s">
        <v>48</v>
      </c>
      <c r="P20" s="2">
        <f>T4+$G$11</f>
        <v>12.418750000000001</v>
      </c>
      <c r="Q20" s="2">
        <f>T7+$G$11</f>
        <v>12.32625</v>
      </c>
    </row>
    <row r="21" spans="2:17">
      <c r="B21" s="2" t="s">
        <v>44</v>
      </c>
      <c r="D21" s="2" t="s">
        <v>68</v>
      </c>
      <c r="E21" s="2" t="s">
        <v>67</v>
      </c>
      <c r="F21" s="2" t="s">
        <v>67</v>
      </c>
      <c r="I21" s="2" t="s">
        <v>44</v>
      </c>
      <c r="K21" s="2" t="s">
        <v>68</v>
      </c>
      <c r="L21" s="2" t="s">
        <v>67</v>
      </c>
      <c r="M21" s="2" t="s">
        <v>67</v>
      </c>
      <c r="O21" s="2" t="s">
        <v>49</v>
      </c>
      <c r="P21" s="2">
        <f>((PI()*10.16^2)/4)*P20</f>
        <v>1006.827760966728</v>
      </c>
      <c r="Q21" s="2">
        <f>((PI()*10.16^2)/4)*Q20</f>
        <v>999.32849027608495</v>
      </c>
    </row>
    <row r="22" spans="2:17">
      <c r="B22" s="2" t="s">
        <v>5</v>
      </c>
      <c r="D22" s="2" t="s">
        <v>14</v>
      </c>
      <c r="E22" s="2" t="s">
        <v>15</v>
      </c>
      <c r="F22" s="2" t="s">
        <v>16</v>
      </c>
      <c r="I22" s="2" t="s">
        <v>5</v>
      </c>
      <c r="K22" s="2" t="s">
        <v>14</v>
      </c>
      <c r="L22" s="2" t="s">
        <v>15</v>
      </c>
      <c r="M22" s="2" t="s">
        <v>16</v>
      </c>
      <c r="O22" s="2" t="s">
        <v>50</v>
      </c>
      <c r="P22" s="2">
        <v>5856.1</v>
      </c>
      <c r="Q22" s="2">
        <v>5821.8</v>
      </c>
    </row>
    <row r="23" spans="2:17">
      <c r="B23" s="2">
        <v>68.400000000000006</v>
      </c>
      <c r="C23" s="1"/>
      <c r="G23" s="13"/>
      <c r="H23" s="14"/>
      <c r="I23" s="2">
        <v>63.3</v>
      </c>
      <c r="O23" s="2" t="s">
        <v>51</v>
      </c>
      <c r="P23" s="2">
        <f>P22-P13</f>
        <v>2176.6000000000004</v>
      </c>
      <c r="Q23" s="2">
        <f>Q22-Q13</f>
        <v>2131</v>
      </c>
    </row>
    <row r="24" spans="2:17">
      <c r="B24" s="2">
        <v>64.3</v>
      </c>
      <c r="C24" s="5"/>
      <c r="D24" s="2">
        <f>19*60</f>
        <v>1140</v>
      </c>
      <c r="E24" s="3">
        <f>2.3*(($G$14*$G$11)/($G$13*D24))*LOG10(($G$16+B23)/($G$16+B24))</f>
        <v>4.3608428586118068E-7</v>
      </c>
      <c r="F24" s="3"/>
      <c r="G24" s="13"/>
      <c r="H24" s="4"/>
      <c r="I24" s="2">
        <v>60.4</v>
      </c>
      <c r="J24" s="5"/>
      <c r="K24" s="2">
        <f>19*60</f>
        <v>1140</v>
      </c>
      <c r="L24" s="2">
        <f>2.3*(($G$14*$G$11)/($G$13*K24))*LOG10(($G$16+I23)/($G$16+I24))</f>
        <v>3.163591064831316E-7</v>
      </c>
    </row>
    <row r="25" spans="2:17">
      <c r="B25" s="2">
        <v>57.6</v>
      </c>
      <c r="C25" s="5"/>
      <c r="D25" s="2">
        <f t="shared" ref="D25" si="2">19*60</f>
        <v>1140</v>
      </c>
      <c r="E25" s="3">
        <f t="shared" ref="E25:E51" si="3">2.3*(($G$14*$G$11)/($G$13*D25))*LOG10(($G$16+B24)/($G$16+B25))</f>
        <v>7.3474296209312187E-7</v>
      </c>
      <c r="F25" s="3"/>
      <c r="G25" s="13"/>
      <c r="H25" s="4"/>
      <c r="I25" s="2">
        <v>54.8</v>
      </c>
      <c r="J25" s="5"/>
      <c r="K25" s="2">
        <f t="shared" ref="K25" si="4">19*60</f>
        <v>1140</v>
      </c>
      <c r="L25" s="2">
        <f t="shared" ref="L25:L51" si="5">2.3*(($G$14*$G$11)/($G$13*K25))*LOG10(($G$16+I24)/($G$16+I25))</f>
        <v>6.2611629092817355E-7</v>
      </c>
    </row>
    <row r="26" spans="2:17">
      <c r="B26" s="2">
        <v>63.2</v>
      </c>
      <c r="C26" s="5"/>
      <c r="E26" s="3"/>
      <c r="F26" s="3"/>
      <c r="G26" s="13"/>
      <c r="H26" s="4"/>
      <c r="I26" s="2">
        <v>65.3</v>
      </c>
      <c r="J26" s="5"/>
      <c r="O26" s="2" t="s">
        <v>52</v>
      </c>
      <c r="P26" s="7">
        <f>P17/P21</f>
        <v>1.5413129745731173</v>
      </c>
      <c r="Q26" s="7">
        <f>Q17/Q21</f>
        <v>1.5657965914296748</v>
      </c>
    </row>
    <row r="27" spans="2:17">
      <c r="B27" s="2">
        <v>43.3</v>
      </c>
      <c r="C27" s="5"/>
      <c r="D27" s="2">
        <f>2*3600+10*60+45</f>
        <v>7845</v>
      </c>
      <c r="E27" s="3">
        <f t="shared" si="3"/>
        <v>3.3211889700205623E-7</v>
      </c>
      <c r="F27" s="3">
        <f t="shared" ref="F27:F51" si="6">E27/100</f>
        <v>3.3211889700205624E-9</v>
      </c>
      <c r="G27" s="13"/>
      <c r="H27" s="4"/>
      <c r="I27" s="2">
        <v>49.2</v>
      </c>
      <c r="J27" s="5"/>
      <c r="K27" s="2">
        <f>2*3600+10*60+45</f>
        <v>7845</v>
      </c>
      <c r="L27" s="2">
        <f t="shared" si="5"/>
        <v>2.6228735393324892E-7</v>
      </c>
      <c r="M27" s="2">
        <f t="shared" ref="M27:M51" si="7">L27/100</f>
        <v>2.6228735393324894E-9</v>
      </c>
    </row>
    <row r="28" spans="2:17">
      <c r="B28" s="2">
        <v>65.2</v>
      </c>
      <c r="C28" s="5"/>
      <c r="E28" s="3"/>
      <c r="F28" s="3"/>
      <c r="G28" s="13"/>
      <c r="H28" s="4"/>
      <c r="I28" s="2">
        <v>65.5</v>
      </c>
      <c r="J28" s="5"/>
      <c r="O28" s="2" t="s">
        <v>53</v>
      </c>
      <c r="P28" s="7">
        <f>(P20-$G$11)/$G$11</f>
        <v>6.6902920962199353E-2</v>
      </c>
      <c r="Q28" s="7">
        <f>(Q20-$G$11)/$G$11</f>
        <v>5.8956185567010252E-2</v>
      </c>
    </row>
    <row r="29" spans="2:17">
      <c r="B29" s="2">
        <v>39.6</v>
      </c>
      <c r="C29" s="5"/>
      <c r="D29" s="2">
        <f>3*3600+14*60+30</f>
        <v>11670</v>
      </c>
      <c r="E29" s="3">
        <f t="shared" si="3"/>
        <v>2.8891479811093908E-7</v>
      </c>
      <c r="F29" s="3">
        <f t="shared" si="6"/>
        <v>2.8891479811093908E-9</v>
      </c>
      <c r="G29" s="13"/>
      <c r="H29" s="4"/>
      <c r="I29" s="2">
        <v>44.4</v>
      </c>
      <c r="J29" s="5"/>
      <c r="K29" s="2">
        <f>3*3600+14*60+30</f>
        <v>11670</v>
      </c>
      <c r="L29" s="2">
        <f t="shared" si="5"/>
        <v>2.3436483882412874E-7</v>
      </c>
      <c r="M29" s="2">
        <f t="shared" si="7"/>
        <v>2.3436483882412874E-9</v>
      </c>
      <c r="O29" s="2" t="s">
        <v>54</v>
      </c>
      <c r="P29" s="7">
        <f>(P23-P14)/P14+K5</f>
        <v>0.3692566855672893</v>
      </c>
      <c r="Q29" s="7">
        <f>(Q23-Q14)/Q14+K7</f>
        <v>0.33359557347692237</v>
      </c>
    </row>
    <row r="30" spans="2:17">
      <c r="B30" s="2">
        <v>72.400000000000006</v>
      </c>
      <c r="C30" s="5"/>
      <c r="E30" s="3"/>
      <c r="F30" s="3"/>
      <c r="G30" s="13"/>
      <c r="H30" s="1"/>
      <c r="I30" s="2">
        <v>71.3</v>
      </c>
      <c r="J30" s="5"/>
    </row>
    <row r="31" spans="2:17">
      <c r="B31" s="6">
        <v>34.1</v>
      </c>
      <c r="C31" s="5"/>
      <c r="D31" s="2">
        <f>4*3600+51*60+30</f>
        <v>17490</v>
      </c>
      <c r="E31" s="3">
        <f t="shared" si="3"/>
        <v>2.8763813514192054E-7</v>
      </c>
      <c r="F31" s="3">
        <f t="shared" si="6"/>
        <v>2.8763813514192053E-9</v>
      </c>
      <c r="G31" s="17"/>
      <c r="H31" s="1"/>
      <c r="I31" s="2">
        <v>38.200000000000003</v>
      </c>
      <c r="J31" s="5"/>
      <c r="K31" s="2">
        <f>4*3600+51*60+30</f>
        <v>17490</v>
      </c>
      <c r="L31" s="2">
        <f t="shared" si="5"/>
        <v>2.460780044868495E-7</v>
      </c>
      <c r="M31" s="2">
        <f t="shared" si="7"/>
        <v>2.4607800448684952E-9</v>
      </c>
    </row>
    <row r="32" spans="2:17">
      <c r="B32" s="6">
        <v>72.8</v>
      </c>
      <c r="C32" s="5"/>
      <c r="E32" s="3"/>
      <c r="F32" s="3"/>
      <c r="G32" s="13"/>
      <c r="H32" s="1"/>
      <c r="I32" s="2">
        <v>71.900000000000006</v>
      </c>
      <c r="J32" s="5"/>
      <c r="O32" s="2" t="s">
        <v>55</v>
      </c>
      <c r="P32" s="2">
        <f>P17/10/0.943692</f>
        <v>164.44313304959869</v>
      </c>
      <c r="Q32" s="2">
        <f>Q17/10/0.943692</f>
        <v>165.81100017726723</v>
      </c>
    </row>
    <row r="33" spans="2:13">
      <c r="B33" s="6">
        <v>34.799999999999997</v>
      </c>
      <c r="C33" s="5"/>
      <c r="D33" s="2">
        <f>4*3600+44*60</f>
        <v>17040</v>
      </c>
      <c r="E33" s="3">
        <f t="shared" si="3"/>
        <v>2.9193004564030905E-7</v>
      </c>
      <c r="F33" s="3">
        <f t="shared" si="6"/>
        <v>2.9193004564030903E-9</v>
      </c>
      <c r="G33" s="13"/>
      <c r="H33" s="1"/>
      <c r="I33" s="2">
        <v>38.700000000000003</v>
      </c>
      <c r="J33" s="5"/>
      <c r="K33" s="2">
        <f>4*3600+44*60</f>
        <v>17040</v>
      </c>
      <c r="L33" s="2">
        <f t="shared" si="5"/>
        <v>2.5251375389976687E-7</v>
      </c>
      <c r="M33" s="2">
        <f t="shared" si="7"/>
        <v>2.5251375389976689E-9</v>
      </c>
    </row>
    <row r="34" spans="2:13">
      <c r="B34" s="6">
        <v>64.900000000000006</v>
      </c>
      <c r="C34" s="5"/>
      <c r="E34" s="3"/>
      <c r="F34" s="3"/>
      <c r="G34" s="13"/>
      <c r="H34" s="1"/>
      <c r="I34" s="2">
        <v>64.8</v>
      </c>
      <c r="J34" s="5"/>
    </row>
    <row r="35" spans="2:13">
      <c r="B35" s="6">
        <v>37.799999999999997</v>
      </c>
      <c r="C35" s="5"/>
      <c r="D35" s="2">
        <f>3*3600+33*60+45</f>
        <v>12825</v>
      </c>
      <c r="E35" s="3">
        <f t="shared" si="3"/>
        <v>2.8014763577412821E-7</v>
      </c>
      <c r="F35" s="3">
        <f t="shared" si="6"/>
        <v>2.8014763577412821E-9</v>
      </c>
      <c r="G35" s="13"/>
      <c r="H35" s="1"/>
      <c r="I35" s="2">
        <v>40.9</v>
      </c>
      <c r="J35" s="5"/>
      <c r="K35" s="2">
        <f>3*3600+33*60+45</f>
        <v>12825</v>
      </c>
      <c r="L35" s="2">
        <f t="shared" si="5"/>
        <v>2.4470876132976806E-7</v>
      </c>
      <c r="M35" s="2">
        <f t="shared" si="7"/>
        <v>2.4470876132976808E-9</v>
      </c>
    </row>
    <row r="36" spans="2:13">
      <c r="B36" s="6">
        <v>72.900000000000006</v>
      </c>
      <c r="C36" s="5"/>
      <c r="E36" s="3"/>
      <c r="F36" s="3"/>
      <c r="G36" s="13"/>
      <c r="H36" s="1"/>
      <c r="I36" s="2">
        <v>71.2</v>
      </c>
      <c r="J36" s="5"/>
    </row>
    <row r="37" spans="2:13">
      <c r="B37" s="2">
        <v>36.5</v>
      </c>
      <c r="C37" s="5"/>
      <c r="D37" s="2">
        <f>4*3600+47*60+30</f>
        <v>17250</v>
      </c>
      <c r="E37" s="3">
        <f t="shared" si="3"/>
        <v>2.7464579697942757E-7</v>
      </c>
      <c r="F37" s="3">
        <f t="shared" si="6"/>
        <v>2.7464579697942755E-9</v>
      </c>
      <c r="G37" s="13"/>
      <c r="H37" s="1"/>
      <c r="I37" s="2">
        <v>37.5</v>
      </c>
      <c r="J37" s="5"/>
      <c r="K37" s="2">
        <f>4*3600+47*60+30</f>
        <v>17250</v>
      </c>
      <c r="L37" s="2">
        <f t="shared" si="5"/>
        <v>2.5466415063604291E-7</v>
      </c>
      <c r="M37" s="2">
        <f t="shared" si="7"/>
        <v>2.546641506360429E-9</v>
      </c>
    </row>
    <row r="38" spans="2:13">
      <c r="B38" s="2">
        <v>69.3</v>
      </c>
      <c r="C38" s="5"/>
      <c r="E38" s="3"/>
      <c r="F38" s="3"/>
      <c r="G38" s="13"/>
      <c r="H38" s="1"/>
      <c r="I38" s="2">
        <v>68.599999999999994</v>
      </c>
      <c r="J38" s="5"/>
    </row>
    <row r="39" spans="2:13">
      <c r="B39" s="2">
        <v>51.3</v>
      </c>
      <c r="C39" s="5"/>
      <c r="D39" s="2">
        <f>2*3600+11*60+15</f>
        <v>7875</v>
      </c>
      <c r="E39" s="3">
        <f t="shared" si="3"/>
        <v>2.8704096459664028E-7</v>
      </c>
      <c r="F39" s="3">
        <f t="shared" si="6"/>
        <v>2.8704096459664027E-9</v>
      </c>
      <c r="G39" s="13"/>
      <c r="H39" s="1"/>
      <c r="I39" s="2">
        <v>52.4</v>
      </c>
      <c r="J39" s="5"/>
      <c r="K39" s="2">
        <f>2*3600+11*60+15</f>
        <v>7875</v>
      </c>
      <c r="L39" s="2">
        <f t="shared" si="5"/>
        <v>2.5799558733006242E-7</v>
      </c>
      <c r="M39" s="2">
        <f t="shared" si="7"/>
        <v>2.5799558733006242E-9</v>
      </c>
    </row>
    <row r="40" spans="2:13">
      <c r="B40" s="2">
        <v>65.8</v>
      </c>
      <c r="C40" s="5"/>
      <c r="E40" s="3"/>
      <c r="F40" s="3"/>
      <c r="G40" s="13"/>
      <c r="H40" s="1"/>
      <c r="I40" s="2">
        <v>64.599999999999994</v>
      </c>
      <c r="J40" s="5"/>
    </row>
    <row r="41" spans="2:13">
      <c r="B41" s="2">
        <v>28.9</v>
      </c>
      <c r="C41" s="5"/>
      <c r="D41" s="2">
        <f>4*3600+32*60+15</f>
        <v>16335</v>
      </c>
      <c r="E41" s="3">
        <f t="shared" si="3"/>
        <v>3.0759892792562919E-7</v>
      </c>
      <c r="F41" s="3">
        <f t="shared" si="6"/>
        <v>3.0759892792562918E-9</v>
      </c>
      <c r="G41" s="13"/>
      <c r="H41" s="1"/>
      <c r="I41" s="2">
        <v>33.5</v>
      </c>
      <c r="J41" s="5"/>
      <c r="K41" s="2">
        <f>4*3600+32*60+15</f>
        <v>16335</v>
      </c>
      <c r="L41" s="2">
        <f t="shared" si="5"/>
        <v>2.5619309662969459E-7</v>
      </c>
      <c r="M41" s="2">
        <f t="shared" si="7"/>
        <v>2.5619309662969457E-9</v>
      </c>
    </row>
    <row r="42" spans="2:13">
      <c r="B42" s="2">
        <v>66.5</v>
      </c>
      <c r="C42" s="5"/>
      <c r="E42" s="3"/>
      <c r="F42" s="3"/>
      <c r="G42" s="13"/>
      <c r="H42" s="1"/>
      <c r="I42" s="2">
        <v>66.599999999999994</v>
      </c>
      <c r="J42" s="5"/>
    </row>
    <row r="43" spans="2:13">
      <c r="B43" s="2">
        <v>41.1</v>
      </c>
      <c r="C43" s="5"/>
      <c r="D43" s="2">
        <f>2*3600+56*60+45</f>
        <v>10605</v>
      </c>
      <c r="E43" s="3">
        <f t="shared" si="3"/>
        <v>3.1278540078448949E-7</v>
      </c>
      <c r="F43" s="3">
        <f t="shared" si="6"/>
        <v>3.127854007844895E-9</v>
      </c>
      <c r="G43" s="13"/>
      <c r="H43" s="1"/>
      <c r="I43" s="2">
        <v>46.4</v>
      </c>
      <c r="J43" s="5"/>
      <c r="K43" s="2">
        <f>2*3600+56*60+45</f>
        <v>10605</v>
      </c>
      <c r="L43" s="2">
        <f t="shared" si="5"/>
        <v>2.446169844136956E-7</v>
      </c>
      <c r="M43" s="2">
        <f t="shared" si="7"/>
        <v>2.4461698441369558E-9</v>
      </c>
    </row>
    <row r="44" spans="2:13">
      <c r="B44" s="2">
        <v>66.5</v>
      </c>
      <c r="C44" s="5"/>
      <c r="E44" s="3"/>
      <c r="F44" s="3"/>
      <c r="G44" s="13"/>
      <c r="H44" s="1"/>
      <c r="I44" s="2">
        <v>69.099999999999994</v>
      </c>
      <c r="J44" s="5"/>
    </row>
    <row r="45" spans="2:13">
      <c r="B45" s="2">
        <v>32</v>
      </c>
      <c r="C45" s="5"/>
      <c r="D45" s="2">
        <f>4*3600+49*60</f>
        <v>17340</v>
      </c>
      <c r="E45" s="3">
        <f t="shared" si="3"/>
        <v>2.6758781668489109E-7</v>
      </c>
      <c r="F45" s="3">
        <f t="shared" si="6"/>
        <v>2.6758781668489109E-9</v>
      </c>
      <c r="G45" s="13"/>
      <c r="H45" s="1"/>
      <c r="I45" s="2">
        <v>36</v>
      </c>
      <c r="J45" s="5"/>
      <c r="K45" s="2">
        <f>4*3600+49*60</f>
        <v>17340</v>
      </c>
      <c r="L45" s="2">
        <f t="shared" si="5"/>
        <v>2.5151702531737745E-7</v>
      </c>
      <c r="M45" s="2">
        <f t="shared" si="7"/>
        <v>2.5151702531737743E-9</v>
      </c>
    </row>
    <row r="46" spans="2:13">
      <c r="B46" s="2">
        <v>72.8</v>
      </c>
      <c r="C46" s="5"/>
      <c r="E46" s="3"/>
      <c r="F46" s="3"/>
      <c r="G46" s="13"/>
      <c r="H46" s="1"/>
      <c r="I46" s="2">
        <v>50.7</v>
      </c>
      <c r="J46" s="5"/>
    </row>
    <row r="47" spans="2:13">
      <c r="B47" s="2">
        <v>37.5</v>
      </c>
      <c r="C47" s="5"/>
      <c r="D47" s="2">
        <f>4*3600+13*60</f>
        <v>15180</v>
      </c>
      <c r="E47" s="3">
        <f t="shared" si="3"/>
        <v>3.0178161514191574E-7</v>
      </c>
      <c r="F47" s="3">
        <f t="shared" si="6"/>
        <v>3.0178161514191572E-9</v>
      </c>
      <c r="G47" s="13"/>
      <c r="H47" s="1"/>
      <c r="I47" s="2">
        <v>26.4</v>
      </c>
      <c r="J47" s="5"/>
      <c r="K47" s="2">
        <f>4*3600+13*60</f>
        <v>15180</v>
      </c>
      <c r="L47" s="2">
        <f t="shared" si="5"/>
        <v>2.3006898337507321E-7</v>
      </c>
      <c r="M47" s="2">
        <f t="shared" si="7"/>
        <v>2.3006898337507323E-9</v>
      </c>
    </row>
    <row r="48" spans="2:13">
      <c r="B48" s="2">
        <v>67.7</v>
      </c>
      <c r="C48" s="5"/>
      <c r="E48" s="3"/>
      <c r="F48" s="3"/>
      <c r="G48" s="13"/>
      <c r="H48" s="1"/>
      <c r="I48" s="2">
        <v>65.400000000000006</v>
      </c>
      <c r="J48" s="5"/>
    </row>
    <row r="49" spans="2:27">
      <c r="B49" s="2">
        <v>40.1</v>
      </c>
      <c r="C49" s="5"/>
      <c r="D49" s="2">
        <f>3*3600+46*60</f>
        <v>13560</v>
      </c>
      <c r="E49" s="3">
        <f t="shared" si="3"/>
        <v>2.6574415487420659E-7</v>
      </c>
      <c r="F49" s="3">
        <f t="shared" si="6"/>
        <v>2.6574415487420659E-9</v>
      </c>
      <c r="G49" s="13"/>
      <c r="I49" s="2">
        <v>39.9</v>
      </c>
      <c r="J49" s="5"/>
      <c r="K49" s="2">
        <f>3*3600+46*60</f>
        <v>13560</v>
      </c>
      <c r="L49" s="2">
        <f t="shared" si="5"/>
        <v>2.4729644335498797E-7</v>
      </c>
      <c r="M49" s="2">
        <f t="shared" si="7"/>
        <v>2.4729644335498797E-9</v>
      </c>
    </row>
    <row r="50" spans="2:27">
      <c r="B50" s="2">
        <v>68.3</v>
      </c>
      <c r="C50" s="5"/>
      <c r="E50" s="3"/>
      <c r="F50" s="3"/>
      <c r="G50" s="13"/>
      <c r="I50" s="2">
        <v>67.7</v>
      </c>
      <c r="J50" s="5"/>
    </row>
    <row r="51" spans="2:27">
      <c r="B51" s="2">
        <v>43.2</v>
      </c>
      <c r="C51" s="5"/>
      <c r="D51" s="2">
        <f>3*3600+11*60+30</f>
        <v>11490</v>
      </c>
      <c r="E51" s="3">
        <f t="shared" si="3"/>
        <v>2.8197197519037308E-7</v>
      </c>
      <c r="F51" s="3">
        <f t="shared" si="6"/>
        <v>2.8197197519037307E-9</v>
      </c>
      <c r="G51" s="13"/>
      <c r="I51" s="2">
        <v>44.6</v>
      </c>
      <c r="J51" s="5"/>
      <c r="K51" s="2">
        <f>3*3600+11*60+30</f>
        <v>11490</v>
      </c>
      <c r="L51" s="2">
        <f t="shared" si="5"/>
        <v>2.588174169270534E-7</v>
      </c>
      <c r="M51" s="2">
        <f t="shared" si="7"/>
        <v>2.5881741692705342E-9</v>
      </c>
    </row>
    <row r="52" spans="2:27">
      <c r="C52" s="5"/>
      <c r="E52" s="3"/>
      <c r="F52" s="3"/>
      <c r="G52" s="13"/>
      <c r="L52" s="3"/>
      <c r="M52" s="3"/>
    </row>
    <row r="53" spans="2:27">
      <c r="D53" s="2" t="s">
        <v>57</v>
      </c>
      <c r="E53" s="3">
        <f>AVERAGE(E24:E51)</f>
        <v>3.3004889412008188E-7</v>
      </c>
      <c r="F53" s="9">
        <f>AVERAGE(F24:F52)</f>
        <v>2.9076201260360966E-9</v>
      </c>
      <c r="K53" s="2" t="s">
        <v>57</v>
      </c>
      <c r="L53" s="3">
        <f>AVERAGE(L24:L51)</f>
        <v>2.7890651985793704E-7</v>
      </c>
      <c r="M53" s="9">
        <f>AVERAGE(M24:M52)</f>
        <v>2.493171077275192E-9</v>
      </c>
    </row>
    <row r="54" spans="2:27">
      <c r="D54" s="2" t="s">
        <v>17</v>
      </c>
      <c r="E54" s="2">
        <f>STDEV(E24:E51)</f>
        <v>1.1932161689829003E-7</v>
      </c>
      <c r="F54" s="9">
        <f>STDEV(F24:F52)</f>
        <v>1.8800077358207715E-10</v>
      </c>
      <c r="K54" s="2" t="s">
        <v>17</v>
      </c>
      <c r="L54" s="2">
        <f>STDEV(L24:L51)</f>
        <v>9.7985401746547522E-8</v>
      </c>
      <c r="M54" s="9">
        <f>STDEV(M24:M52)</f>
        <v>9.4722884052217218E-11</v>
      </c>
    </row>
    <row r="58" spans="2:27">
      <c r="D58" s="2" t="s">
        <v>69</v>
      </c>
      <c r="E58" s="2" t="s">
        <v>26</v>
      </c>
      <c r="F58" s="10" t="s">
        <v>27</v>
      </c>
      <c r="G58" s="2" t="s">
        <v>28</v>
      </c>
      <c r="H58" s="2" t="s">
        <v>62</v>
      </c>
      <c r="J58" s="2" t="s">
        <v>62</v>
      </c>
      <c r="R58" s="10" t="s">
        <v>58</v>
      </c>
      <c r="S58" s="2" t="s">
        <v>31</v>
      </c>
      <c r="T58" s="2">
        <v>7.7</v>
      </c>
      <c r="U58" s="2">
        <v>7</v>
      </c>
      <c r="V58" s="2">
        <v>8.5</v>
      </c>
      <c r="W58" s="2">
        <v>7</v>
      </c>
      <c r="X58" s="2">
        <v>8.1</v>
      </c>
      <c r="Y58" s="2">
        <v>8.8000000000000007</v>
      </c>
      <c r="Z58" s="2">
        <v>7.9</v>
      </c>
      <c r="AA58" s="2">
        <v>6.8</v>
      </c>
    </row>
    <row r="59" spans="2:27">
      <c r="B59" s="2" t="s">
        <v>33</v>
      </c>
      <c r="D59" s="2" t="s">
        <v>1</v>
      </c>
      <c r="E59" s="2" t="s">
        <v>1</v>
      </c>
      <c r="F59" s="2" t="s">
        <v>1</v>
      </c>
      <c r="R59" s="10"/>
      <c r="S59" s="2" t="s">
        <v>32</v>
      </c>
      <c r="T59" s="2">
        <f>T58/10</f>
        <v>0.77</v>
      </c>
      <c r="U59" s="2">
        <f t="shared" ref="U59:AA59" si="8">U58/10</f>
        <v>0.7</v>
      </c>
      <c r="V59" s="2">
        <f t="shared" si="8"/>
        <v>0.85</v>
      </c>
      <c r="W59" s="2">
        <f t="shared" si="8"/>
        <v>0.7</v>
      </c>
      <c r="X59" s="2">
        <f t="shared" si="8"/>
        <v>0.80999999999999994</v>
      </c>
      <c r="Y59" s="2">
        <f t="shared" si="8"/>
        <v>0.88000000000000012</v>
      </c>
      <c r="Z59" s="2">
        <f t="shared" si="8"/>
        <v>0.79</v>
      </c>
      <c r="AA59" s="2">
        <f t="shared" si="8"/>
        <v>0.67999999999999994</v>
      </c>
    </row>
    <row r="60" spans="2:27">
      <c r="B60" s="10" t="s">
        <v>18</v>
      </c>
      <c r="C60" s="2">
        <v>1</v>
      </c>
      <c r="D60" s="2">
        <v>52.805</v>
      </c>
      <c r="E60" s="2">
        <v>106.419</v>
      </c>
      <c r="F60" s="2">
        <v>98.295000000000002</v>
      </c>
      <c r="H60" s="2">
        <f>(E60-D60)-(F60-D60)</f>
        <v>8.1239999999999952</v>
      </c>
      <c r="I60" s="2">
        <f>H60/(AVERAGE(F60:G60)-D60)</f>
        <v>0.17858870081336548</v>
      </c>
      <c r="R60" s="10"/>
      <c r="S60" s="2" t="s">
        <v>56</v>
      </c>
      <c r="T60" s="15">
        <f>AVERAGE(T59:AE59)</f>
        <v>0.77249999999999996</v>
      </c>
    </row>
    <row r="61" spans="2:27">
      <c r="B61" s="10"/>
      <c r="C61" s="2">
        <v>2</v>
      </c>
      <c r="D61" s="2">
        <v>47.366999999999997</v>
      </c>
      <c r="E61" s="2">
        <v>94.998000000000005</v>
      </c>
      <c r="F61" s="2">
        <v>87.84</v>
      </c>
      <c r="H61" s="2">
        <f>(E61-D61)-(F61-D61)</f>
        <v>7.1580000000000013</v>
      </c>
      <c r="I61" s="2">
        <f>H61/(AVERAGE(F61:G61)-D61)</f>
        <v>0.17685864650507746</v>
      </c>
      <c r="J61" s="7">
        <f>AVERAGE(I60:I61)</f>
        <v>0.17772367365922148</v>
      </c>
      <c r="R61" s="10" t="s">
        <v>59</v>
      </c>
      <c r="S61" s="2" t="s">
        <v>31</v>
      </c>
      <c r="T61" s="2">
        <v>7.1</v>
      </c>
      <c r="U61" s="2">
        <v>7.7</v>
      </c>
      <c r="V61" s="2">
        <v>6.7</v>
      </c>
      <c r="W61" s="2">
        <v>6.1</v>
      </c>
      <c r="X61" s="2">
        <v>7.8</v>
      </c>
      <c r="Y61" s="2">
        <v>7.4</v>
      </c>
      <c r="Z61" s="2">
        <v>6</v>
      </c>
      <c r="AA61" s="2">
        <v>6.7</v>
      </c>
    </row>
    <row r="62" spans="2:27">
      <c r="B62" s="10" t="s">
        <v>7</v>
      </c>
      <c r="C62" s="2">
        <v>3</v>
      </c>
      <c r="D62" s="2">
        <v>45.331000000000003</v>
      </c>
      <c r="E62" s="2">
        <v>108.619</v>
      </c>
      <c r="F62" s="2">
        <v>98.906000000000006</v>
      </c>
      <c r="H62" s="2">
        <f>(E62-D62)-(F62-D62)</f>
        <v>9.7129999999999939</v>
      </c>
      <c r="I62" s="2">
        <f>H62/(AVERAGE(F62:G62)-D62)</f>
        <v>0.18129724685020987</v>
      </c>
      <c r="R62" s="10"/>
      <c r="S62" s="2" t="s">
        <v>32</v>
      </c>
      <c r="T62" s="2">
        <f>T61/10</f>
        <v>0.71</v>
      </c>
      <c r="U62" s="2">
        <f t="shared" ref="U62:AA62" si="9">U61/10</f>
        <v>0.77</v>
      </c>
      <c r="V62" s="2">
        <f t="shared" si="9"/>
        <v>0.67</v>
      </c>
      <c r="W62" s="2">
        <f t="shared" si="9"/>
        <v>0.61</v>
      </c>
      <c r="X62" s="2">
        <f t="shared" si="9"/>
        <v>0.78</v>
      </c>
      <c r="Y62" s="2">
        <f t="shared" si="9"/>
        <v>0.74</v>
      </c>
      <c r="Z62" s="2">
        <f t="shared" si="9"/>
        <v>0.6</v>
      </c>
      <c r="AA62" s="2">
        <f t="shared" si="9"/>
        <v>0.67</v>
      </c>
    </row>
    <row r="63" spans="2:27">
      <c r="B63" s="10"/>
      <c r="C63" s="2">
        <v>4</v>
      </c>
      <c r="D63" s="2">
        <v>50.393999999999998</v>
      </c>
      <c r="E63" s="2">
        <v>124.60599999999999</v>
      </c>
      <c r="F63" s="2">
        <v>112.976</v>
      </c>
      <c r="H63" s="2">
        <f>(E63-D63)-(F63-D63)</f>
        <v>11.629999999999988</v>
      </c>
      <c r="I63" s="2">
        <f>H63/(AVERAGE(F63:G63)-D63)</f>
        <v>0.18583618292799828</v>
      </c>
      <c r="J63" s="15">
        <f>AVERAGE(I62:I63)</f>
        <v>0.18356671488910409</v>
      </c>
      <c r="P63" s="2" t="s">
        <v>58</v>
      </c>
      <c r="Q63" s="2" t="s">
        <v>59</v>
      </c>
      <c r="R63" s="10"/>
      <c r="S63" s="2" t="s">
        <v>56</v>
      </c>
      <c r="T63" s="15">
        <f>AVERAGE(T62:AE62)</f>
        <v>0.69374999999999998</v>
      </c>
    </row>
    <row r="64" spans="2:27">
      <c r="O64" s="2" t="s">
        <v>43</v>
      </c>
      <c r="P64" s="2">
        <v>5560.3</v>
      </c>
      <c r="Q64" s="2">
        <v>5582.1</v>
      </c>
    </row>
    <row r="65" spans="2:17">
      <c r="I65" s="2">
        <f>AVERAGE(I60:I64)</f>
        <v>0.18064519427416278</v>
      </c>
      <c r="O65" s="2" t="s">
        <v>70</v>
      </c>
      <c r="P65" s="2">
        <v>3690</v>
      </c>
      <c r="Q65" s="2">
        <v>3698.7</v>
      </c>
    </row>
    <row r="66" spans="2:17">
      <c r="O66" s="2" t="s">
        <v>42</v>
      </c>
      <c r="P66" s="2">
        <f>P64-P65</f>
        <v>1870.3000000000002</v>
      </c>
      <c r="Q66" s="2">
        <f>Q64-Q65</f>
        <v>1883.4000000000005</v>
      </c>
    </row>
    <row r="67" spans="2:17">
      <c r="B67" s="11"/>
      <c r="C67" s="2">
        <v>1835</v>
      </c>
      <c r="E67" s="2" t="s">
        <v>62</v>
      </c>
      <c r="G67" s="12">
        <f>J61</f>
        <v>0.17772367365922148</v>
      </c>
      <c r="K67" s="12">
        <f>J63</f>
        <v>0.18356671488910409</v>
      </c>
      <c r="M67" s="2">
        <v>870</v>
      </c>
      <c r="O67" s="2" t="s">
        <v>41</v>
      </c>
      <c r="P67" s="2">
        <f>((PI()*10.16^2)/4)*11.64</f>
        <v>943.69200907117977</v>
      </c>
      <c r="Q67" s="2">
        <f>((PI()*10.16^2)/4)*11.64</f>
        <v>943.69200907117977</v>
      </c>
    </row>
    <row r="68" spans="2:17">
      <c r="J68" s="16"/>
      <c r="K68" s="16"/>
      <c r="O68" s="2" t="s">
        <v>45</v>
      </c>
      <c r="P68" s="2">
        <f>(J61*P66)/(1+J61)</f>
        <v>282.23648235929244</v>
      </c>
      <c r="Q68" s="2">
        <f>(J63*Q66)/(1+J63)</f>
        <v>292.10820689100939</v>
      </c>
    </row>
    <row r="69" spans="2:17">
      <c r="B69" s="16" t="s">
        <v>58</v>
      </c>
      <c r="C69" s="16"/>
      <c r="D69" s="16"/>
      <c r="J69" s="16" t="s">
        <v>59</v>
      </c>
      <c r="K69" s="16"/>
      <c r="O69" s="2" t="s">
        <v>46</v>
      </c>
      <c r="P69" s="2">
        <f>P66-P68</f>
        <v>1588.0635176407077</v>
      </c>
      <c r="Q69" s="2">
        <f>Q66-Q68</f>
        <v>1591.2917931089912</v>
      </c>
    </row>
    <row r="70" spans="2:17">
      <c r="B70" s="2" t="s">
        <v>44</v>
      </c>
      <c r="D70" s="2" t="s">
        <v>68</v>
      </c>
      <c r="E70" s="2" t="s">
        <v>67</v>
      </c>
      <c r="F70" s="2" t="s">
        <v>67</v>
      </c>
      <c r="I70" s="2" t="s">
        <v>44</v>
      </c>
      <c r="K70" s="2" t="s">
        <v>68</v>
      </c>
      <c r="L70" s="2" t="s">
        <v>67</v>
      </c>
      <c r="M70" s="2" t="s">
        <v>67</v>
      </c>
      <c r="O70" s="2" t="s">
        <v>47</v>
      </c>
      <c r="P70" s="7">
        <f>P69/P67</f>
        <v>1.6828197148810708</v>
      </c>
      <c r="Q70" s="7">
        <f>Q69/Q67</f>
        <v>1.6862406143241646</v>
      </c>
    </row>
    <row r="71" spans="2:17">
      <c r="B71" s="2" t="s">
        <v>5</v>
      </c>
      <c r="D71" s="2" t="s">
        <v>14</v>
      </c>
      <c r="E71" s="2" t="s">
        <v>15</v>
      </c>
      <c r="F71" s="2" t="s">
        <v>16</v>
      </c>
      <c r="I71" s="2" t="s">
        <v>5</v>
      </c>
      <c r="K71" s="2" t="s">
        <v>14</v>
      </c>
      <c r="L71" s="2" t="s">
        <v>15</v>
      </c>
      <c r="M71" s="2" t="s">
        <v>16</v>
      </c>
    </row>
    <row r="72" spans="2:17">
      <c r="B72" s="6">
        <v>67.8</v>
      </c>
      <c r="C72" s="1"/>
      <c r="G72" s="13"/>
      <c r="H72" s="14"/>
      <c r="I72" s="2">
        <v>66.099999999999994</v>
      </c>
      <c r="O72" s="2" t="s">
        <v>48</v>
      </c>
      <c r="P72" s="15">
        <f>T60+$G$11</f>
        <v>12.412500000000001</v>
      </c>
      <c r="Q72" s="2">
        <f>T63+$G$11</f>
        <v>12.33375</v>
      </c>
    </row>
    <row r="73" spans="2:17">
      <c r="B73" s="2">
        <v>58.5</v>
      </c>
      <c r="C73" s="5"/>
      <c r="D73" s="2">
        <f>2*3600+10*60+45</f>
        <v>7845</v>
      </c>
      <c r="E73" s="9">
        <f>2.3*(($G$14*$G$11)/($G$13*D73))*LOG10(($G$16+B72)/($G$16+B73))</f>
        <v>1.4637259187302654E-7</v>
      </c>
      <c r="F73" s="9"/>
      <c r="G73" s="13"/>
      <c r="H73" s="4"/>
      <c r="I73" s="2">
        <v>60</v>
      </c>
      <c r="J73" s="5"/>
      <c r="K73" s="2">
        <f>2*3600+10*60+45</f>
        <v>7845</v>
      </c>
      <c r="L73" s="9">
        <f>2.3*(($G$14*$G$11)/($G$13*K73))*LOG10(($G$16+I72)/($G$16+I73))</f>
        <v>9.6049573292838483E-8</v>
      </c>
      <c r="M73" s="9"/>
      <c r="O73" s="2" t="s">
        <v>49</v>
      </c>
      <c r="P73" s="2">
        <f>((PI()*10.16^2)/4)*P72</f>
        <v>1006.3210534876305</v>
      </c>
      <c r="Q73" s="2">
        <f>((PI()*10.16^2)/4)*Q72</f>
        <v>999.93653925100193</v>
      </c>
    </row>
    <row r="74" spans="2:17">
      <c r="B74" s="2">
        <v>66.8</v>
      </c>
      <c r="C74" s="5"/>
      <c r="E74" s="9"/>
      <c r="F74" s="9"/>
      <c r="G74" s="13"/>
      <c r="H74" s="4"/>
      <c r="I74" s="2">
        <v>66.099999999999994</v>
      </c>
      <c r="J74" s="5"/>
      <c r="L74" s="9"/>
      <c r="M74" s="9"/>
      <c r="O74" s="2" t="s">
        <v>50</v>
      </c>
      <c r="P74" s="2">
        <v>5854.8</v>
      </c>
      <c r="Q74" s="2">
        <v>5870.7</v>
      </c>
    </row>
    <row r="75" spans="2:17">
      <c r="B75" s="2">
        <v>59.3</v>
      </c>
      <c r="C75" s="5"/>
      <c r="D75" s="2">
        <f>3*3600+14*60+30</f>
        <v>11670</v>
      </c>
      <c r="E75" s="9">
        <f t="shared" ref="E75:E103" si="10">2.3*(($G$14*$G$11)/($G$13*D75))*LOG10(($G$16+B74)/($G$16+B75))</f>
        <v>7.9390963841049729E-8</v>
      </c>
      <c r="F75" s="9">
        <f t="shared" ref="F75:F103" si="11">E75/100</f>
        <v>7.9390963841049734E-10</v>
      </c>
      <c r="G75" s="13"/>
      <c r="H75" s="1"/>
      <c r="I75" s="2">
        <v>60.2</v>
      </c>
      <c r="J75" s="5"/>
      <c r="K75" s="2">
        <f>3*3600+14*60+30</f>
        <v>11670</v>
      </c>
      <c r="L75" s="9">
        <f t="shared" ref="L75:L103" si="12">2.3*(($G$14*$G$11)/($G$13*K75))*LOG10(($G$16+I74)/($G$16+I75))</f>
        <v>6.2415284633168051E-8</v>
      </c>
      <c r="M75" s="9">
        <f t="shared" ref="M75:M103" si="13">L75/100</f>
        <v>6.2415284633168046E-10</v>
      </c>
      <c r="O75" s="2" t="s">
        <v>51</v>
      </c>
      <c r="P75" s="2">
        <f>P74-P65</f>
        <v>2164.8000000000002</v>
      </c>
      <c r="Q75" s="2">
        <f>Q74-Q65</f>
        <v>2172</v>
      </c>
    </row>
    <row r="76" spans="2:17">
      <c r="B76" s="2">
        <v>22.5</v>
      </c>
      <c r="C76" s="5"/>
      <c r="D76" s="2">
        <f>18*3600+41*60+45</f>
        <v>67305</v>
      </c>
      <c r="E76" s="9">
        <f t="shared" si="10"/>
        <v>7.7589853584941384E-8</v>
      </c>
      <c r="F76" s="9">
        <f t="shared" si="11"/>
        <v>7.7589853584941385E-10</v>
      </c>
      <c r="G76" s="13"/>
      <c r="I76" s="2">
        <v>32.4</v>
      </c>
      <c r="J76" s="5"/>
      <c r="K76" s="2">
        <f>18*3600+41*60+45</f>
        <v>67305</v>
      </c>
      <c r="L76" s="9">
        <f t="shared" si="12"/>
        <v>5.6507055855046903E-8</v>
      </c>
      <c r="M76" s="9">
        <f t="shared" si="13"/>
        <v>5.6507055855046907E-10</v>
      </c>
    </row>
    <row r="77" spans="2:17">
      <c r="B77" s="2">
        <v>14.5</v>
      </c>
      <c r="C77" s="5"/>
      <c r="D77" s="2">
        <f>4*3600+51*60+30</f>
        <v>17490</v>
      </c>
      <c r="E77" s="9">
        <f t="shared" si="10"/>
        <v>7.5586162646816955E-8</v>
      </c>
      <c r="F77" s="9">
        <f t="shared" si="11"/>
        <v>7.558616264681695E-10</v>
      </c>
      <c r="G77" s="13"/>
      <c r="I77" s="2">
        <v>26.2</v>
      </c>
      <c r="J77" s="5"/>
      <c r="K77" s="2">
        <f>4*3600+51*60+30</f>
        <v>17490</v>
      </c>
      <c r="L77" s="9">
        <f t="shared" si="12"/>
        <v>5.4140838067264252E-8</v>
      </c>
      <c r="M77" s="9">
        <f t="shared" si="13"/>
        <v>5.4140838067264251E-10</v>
      </c>
    </row>
    <row r="78" spans="2:17">
      <c r="B78" s="2">
        <v>68.8</v>
      </c>
      <c r="C78" s="5"/>
      <c r="E78" s="9"/>
      <c r="F78" s="9"/>
      <c r="G78" s="13"/>
      <c r="I78" s="2">
        <v>67.8</v>
      </c>
      <c r="J78" s="5"/>
      <c r="L78" s="9"/>
      <c r="M78" s="9"/>
      <c r="O78" s="2" t="s">
        <v>52</v>
      </c>
      <c r="P78" s="7">
        <f>P69/P73</f>
        <v>1.5780883368552399</v>
      </c>
      <c r="Q78" s="7">
        <f>Q69/Q73</f>
        <v>1.5913927840870195</v>
      </c>
    </row>
    <row r="79" spans="2:17">
      <c r="B79" s="2">
        <v>25.8</v>
      </c>
      <c r="C79" s="5"/>
      <c r="D79" s="2">
        <f>19*3600+25*60+30</f>
        <v>69930</v>
      </c>
      <c r="E79" s="9">
        <f t="shared" si="10"/>
        <v>8.3890008961462646E-8</v>
      </c>
      <c r="F79" s="9">
        <f t="shared" si="11"/>
        <v>8.3890008961462643E-10</v>
      </c>
      <c r="G79" s="17"/>
      <c r="I79" s="2">
        <v>36.6</v>
      </c>
      <c r="J79" s="5"/>
      <c r="K79" s="2">
        <f>19*3600+25*60+30</f>
        <v>69930</v>
      </c>
      <c r="L79" s="9">
        <f t="shared" si="12"/>
        <v>5.8889748170773144E-8</v>
      </c>
      <c r="M79" s="9">
        <f t="shared" si="13"/>
        <v>5.8889748170773148E-10</v>
      </c>
    </row>
    <row r="80" spans="2:17">
      <c r="B80" s="2">
        <v>17.5</v>
      </c>
      <c r="C80" s="5"/>
      <c r="D80" s="2">
        <f>4*3600+44*60</f>
        <v>17040</v>
      </c>
      <c r="E80" s="9">
        <f t="shared" si="10"/>
        <v>7.8616204127507065E-8</v>
      </c>
      <c r="F80" s="9">
        <f t="shared" si="11"/>
        <v>7.8616204127507068E-10</v>
      </c>
      <c r="G80" s="13"/>
      <c r="I80" s="2">
        <v>30.1</v>
      </c>
      <c r="J80" s="5"/>
      <c r="K80" s="2">
        <f>4*3600+44*60</f>
        <v>17040</v>
      </c>
      <c r="L80" s="9">
        <f t="shared" si="12"/>
        <v>5.6653115905984215E-8</v>
      </c>
      <c r="M80" s="9">
        <f t="shared" si="13"/>
        <v>5.6653115905984213E-10</v>
      </c>
      <c r="O80" s="2" t="s">
        <v>53</v>
      </c>
      <c r="P80" s="7">
        <f>(P72-$G$11)/$G$11</f>
        <v>6.6365979381443369E-2</v>
      </c>
      <c r="Q80" s="7">
        <f>(Q72-$G$11)/$G$11</f>
        <v>5.9600515463917494E-2</v>
      </c>
    </row>
    <row r="81" spans="2:17">
      <c r="B81" s="2">
        <v>72.2</v>
      </c>
      <c r="C81" s="5"/>
      <c r="E81" s="9"/>
      <c r="F81" s="9"/>
      <c r="G81" s="13"/>
      <c r="I81" s="2">
        <v>74.099999999999994</v>
      </c>
      <c r="J81" s="5"/>
      <c r="L81" s="9"/>
      <c r="M81" s="9"/>
      <c r="O81" s="2" t="s">
        <v>54</v>
      </c>
      <c r="P81" s="7">
        <f>(P75-P66)/P66+J61</f>
        <v>0.33518504349293798</v>
      </c>
      <c r="Q81" s="7">
        <f>(Q75-Q66)/Q66+J63</f>
        <v>0.33680022874702031</v>
      </c>
    </row>
    <row r="82" spans="2:17">
      <c r="B82" s="2">
        <v>25.8</v>
      </c>
      <c r="C82" s="5"/>
      <c r="D82" s="2">
        <f>20*3600+20*60+30</f>
        <v>73230</v>
      </c>
      <c r="E82" s="9">
        <f t="shared" si="10"/>
        <v>8.5612225816623242E-8</v>
      </c>
      <c r="F82" s="9">
        <f t="shared" si="11"/>
        <v>8.5612225816623237E-10</v>
      </c>
      <c r="G82" s="13"/>
      <c r="I82" s="2">
        <v>40</v>
      </c>
      <c r="J82" s="5"/>
      <c r="K82" s="2">
        <f>20*3600+20*60+30</f>
        <v>73230</v>
      </c>
      <c r="L82" s="9">
        <f t="shared" si="12"/>
        <v>5.9737877759884036E-8</v>
      </c>
      <c r="M82" s="9">
        <f t="shared" si="13"/>
        <v>5.9737877759884037E-10</v>
      </c>
    </row>
    <row r="83" spans="2:17">
      <c r="B83" s="2">
        <v>19.8</v>
      </c>
      <c r="C83" s="5"/>
      <c r="D83" s="2">
        <f>3*3600+33*60+45</f>
        <v>12825</v>
      </c>
      <c r="E83" s="9">
        <f t="shared" si="10"/>
        <v>7.4860242878700876E-8</v>
      </c>
      <c r="F83" s="9">
        <f t="shared" si="11"/>
        <v>7.4860242878700875E-10</v>
      </c>
      <c r="G83" s="13"/>
      <c r="I83" s="2">
        <v>35.200000000000003</v>
      </c>
      <c r="J83" s="5"/>
      <c r="K83" s="2">
        <f>3*3600+33*60+45</f>
        <v>12825</v>
      </c>
      <c r="L83" s="9">
        <f t="shared" si="12"/>
        <v>5.4018060896950227E-8</v>
      </c>
      <c r="M83" s="9">
        <f t="shared" si="13"/>
        <v>5.4018060896950224E-10</v>
      </c>
      <c r="P83" s="2">
        <f>P69/10/0.943692</f>
        <v>168.28197310570692</v>
      </c>
      <c r="Q83" s="2">
        <f>Q69/10/0.943692</f>
        <v>168.62406305330461</v>
      </c>
    </row>
    <row r="84" spans="2:17">
      <c r="B84" s="2">
        <v>67.5</v>
      </c>
      <c r="C84" s="5"/>
      <c r="E84" s="9"/>
      <c r="F84" s="9"/>
      <c r="G84" s="13"/>
      <c r="I84" s="2">
        <v>64.400000000000006</v>
      </c>
      <c r="J84" s="5"/>
      <c r="L84" s="9"/>
      <c r="M84" s="9"/>
      <c r="O84" s="2" t="s">
        <v>55</v>
      </c>
    </row>
    <row r="85" spans="2:17">
      <c r="B85" s="2">
        <v>24.6</v>
      </c>
      <c r="C85" s="5"/>
      <c r="D85" s="2">
        <f>19*3600+18*60+45</f>
        <v>69525</v>
      </c>
      <c r="E85" s="9">
        <f t="shared" si="10"/>
        <v>8.4847645198588386E-8</v>
      </c>
      <c r="F85" s="9">
        <f t="shared" si="11"/>
        <v>8.484764519858839E-10</v>
      </c>
      <c r="G85" s="13"/>
      <c r="I85" s="2">
        <v>35.299999999999997</v>
      </c>
      <c r="J85" s="5"/>
      <c r="K85" s="2">
        <f>19*3600+18*60+45</f>
        <v>69525</v>
      </c>
      <c r="L85" s="9">
        <f t="shared" si="12"/>
        <v>5.6023267845741196E-8</v>
      </c>
      <c r="M85" s="9">
        <f t="shared" si="13"/>
        <v>5.6023267845741195E-10</v>
      </c>
    </row>
    <row r="86" spans="2:17">
      <c r="B86" s="2">
        <v>16.2</v>
      </c>
      <c r="C86" s="5"/>
      <c r="D86" s="2">
        <f>4*3600+47*60+30</f>
        <v>17250</v>
      </c>
      <c r="E86" s="9">
        <f t="shared" si="10"/>
        <v>7.9329581791443563E-8</v>
      </c>
      <c r="F86" s="9">
        <f t="shared" si="11"/>
        <v>7.9329581791443565E-10</v>
      </c>
      <c r="G86" s="13"/>
      <c r="I86" s="2">
        <v>29.1</v>
      </c>
      <c r="J86" s="5"/>
      <c r="K86" s="2">
        <f>4*3600+47*60+30</f>
        <v>17250</v>
      </c>
      <c r="L86" s="9">
        <f t="shared" si="12"/>
        <v>5.3801161294719643E-8</v>
      </c>
      <c r="M86" s="9">
        <f t="shared" si="13"/>
        <v>5.3801161294719647E-10</v>
      </c>
    </row>
    <row r="87" spans="2:17">
      <c r="B87" s="2">
        <v>66.8</v>
      </c>
      <c r="C87" s="5"/>
      <c r="E87" s="9"/>
      <c r="F87" s="9"/>
      <c r="G87" s="13"/>
      <c r="I87" s="2">
        <v>67.099999999999994</v>
      </c>
      <c r="J87" s="5"/>
      <c r="L87" s="9"/>
      <c r="M87" s="9"/>
    </row>
    <row r="88" spans="2:17">
      <c r="B88" s="2">
        <v>60.3</v>
      </c>
      <c r="C88" s="5"/>
      <c r="D88" s="2">
        <f>2*3600+11*60+15</f>
        <v>7875</v>
      </c>
      <c r="E88" s="9">
        <f t="shared" si="10"/>
        <v>1.0167137909787508E-7</v>
      </c>
      <c r="F88" s="9">
        <f t="shared" si="11"/>
        <v>1.0167137909787507E-9</v>
      </c>
      <c r="G88" s="13"/>
      <c r="I88" s="2">
        <v>36.5</v>
      </c>
      <c r="J88" s="5"/>
      <c r="K88" s="2">
        <f>2*3600+11*60+15</f>
        <v>7875</v>
      </c>
      <c r="L88" s="9">
        <f t="shared" si="12"/>
        <v>5.140743415977345E-7</v>
      </c>
      <c r="M88" s="9">
        <f t="shared" si="13"/>
        <v>5.1407434159773447E-9</v>
      </c>
    </row>
    <row r="89" spans="2:17">
      <c r="B89" s="2">
        <v>15.3</v>
      </c>
      <c r="C89" s="5"/>
      <c r="D89" s="2">
        <f>20*3600+52*60+30</f>
        <v>75150</v>
      </c>
      <c r="E89" s="9">
        <f t="shared" si="10"/>
        <v>8.6948129638040138E-8</v>
      </c>
      <c r="F89" s="9">
        <f t="shared" si="11"/>
        <v>8.6948129638040134E-10</v>
      </c>
      <c r="G89" s="13"/>
      <c r="I89" s="2">
        <v>31.6</v>
      </c>
      <c r="J89" s="5"/>
      <c r="K89" s="2">
        <f>20*3600+52*60+30</f>
        <v>75150</v>
      </c>
      <c r="L89" s="9">
        <f t="shared" si="12"/>
        <v>9.6371998228379833E-9</v>
      </c>
      <c r="M89" s="9">
        <f t="shared" si="13"/>
        <v>9.6371998228379839E-11</v>
      </c>
    </row>
    <row r="90" spans="2:17">
      <c r="B90" s="2">
        <v>8</v>
      </c>
      <c r="C90" s="5"/>
      <c r="D90" s="2">
        <f>4*3600+32*60+15</f>
        <v>16335</v>
      </c>
      <c r="E90" s="9">
        <f t="shared" si="10"/>
        <v>7.7889535528951375E-8</v>
      </c>
      <c r="F90" s="9">
        <f t="shared" si="11"/>
        <v>7.7889535528951379E-10</v>
      </c>
      <c r="G90" s="13"/>
      <c r="I90" s="2">
        <v>25.9</v>
      </c>
      <c r="J90" s="5"/>
      <c r="K90" s="2">
        <f>4*3600+32*60+15</f>
        <v>16335</v>
      </c>
      <c r="L90" s="9">
        <f t="shared" si="12"/>
        <v>5.3498872128998248E-8</v>
      </c>
      <c r="M90" s="9">
        <f t="shared" si="13"/>
        <v>5.3498872128998249E-10</v>
      </c>
    </row>
    <row r="91" spans="2:17">
      <c r="B91" s="2">
        <v>70.2</v>
      </c>
      <c r="C91" s="5"/>
      <c r="E91" s="9"/>
      <c r="F91" s="9"/>
      <c r="G91" s="13"/>
      <c r="I91" s="2">
        <v>71.099999999999994</v>
      </c>
      <c r="J91" s="5"/>
      <c r="L91" s="9"/>
      <c r="M91" s="9"/>
    </row>
    <row r="92" spans="2:17">
      <c r="B92" s="2">
        <v>23.8</v>
      </c>
      <c r="C92" s="5"/>
      <c r="D92" s="2">
        <f>20*3600+46*60+15</f>
        <v>74775</v>
      </c>
      <c r="E92" s="9">
        <f t="shared" si="10"/>
        <v>8.4902812240578092E-8</v>
      </c>
      <c r="F92" s="9">
        <f t="shared" si="11"/>
        <v>8.490281224057809E-10</v>
      </c>
      <c r="G92" s="13"/>
      <c r="I92" s="2">
        <v>37.5</v>
      </c>
      <c r="J92" s="5"/>
      <c r="K92" s="2">
        <f>20*3600+46*60+15</f>
        <v>74775</v>
      </c>
      <c r="L92" s="9">
        <f t="shared" si="12"/>
        <v>5.8591067030578971E-8</v>
      </c>
      <c r="M92" s="9">
        <f t="shared" si="13"/>
        <v>5.8591067030578973E-10</v>
      </c>
    </row>
    <row r="93" spans="2:17">
      <c r="B93" s="2">
        <v>18.8</v>
      </c>
      <c r="C93" s="5"/>
      <c r="D93" s="2">
        <f>2*3600+56*60+45</f>
        <v>10605</v>
      </c>
      <c r="E93" s="9">
        <f t="shared" si="10"/>
        <v>7.6278528047587965E-8</v>
      </c>
      <c r="F93" s="9">
        <f t="shared" si="11"/>
        <v>7.6278528047587967E-10</v>
      </c>
      <c r="G93" s="13"/>
      <c r="I93" s="2">
        <v>33.5</v>
      </c>
      <c r="J93" s="5"/>
      <c r="K93" s="2">
        <f>2*3600+56*60+45</f>
        <v>10605</v>
      </c>
      <c r="L93" s="9">
        <f t="shared" si="12"/>
        <v>5.5204210012458799E-8</v>
      </c>
      <c r="M93" s="9">
        <f t="shared" si="13"/>
        <v>5.5204210012458802E-10</v>
      </c>
    </row>
    <row r="94" spans="2:17">
      <c r="B94" s="2">
        <v>62.3</v>
      </c>
      <c r="C94" s="5"/>
      <c r="E94" s="9"/>
      <c r="F94" s="9"/>
      <c r="G94" s="13"/>
      <c r="I94" s="2">
        <v>66</v>
      </c>
      <c r="J94" s="5"/>
      <c r="L94" s="9"/>
      <c r="M94" s="9"/>
    </row>
    <row r="95" spans="2:17">
      <c r="B95" s="2">
        <v>20.5</v>
      </c>
      <c r="C95" s="5"/>
      <c r="D95" s="2">
        <f>19*3600+35*60+15</f>
        <v>70515</v>
      </c>
      <c r="E95" s="9">
        <f t="shared" si="10"/>
        <v>8.3962020660533115E-8</v>
      </c>
      <c r="F95" s="9">
        <f t="shared" si="11"/>
        <v>8.3962020660533115E-10</v>
      </c>
      <c r="G95" s="13"/>
      <c r="I95" s="2">
        <v>34</v>
      </c>
      <c r="J95" s="5"/>
      <c r="K95" s="2">
        <f>19*3600+35*60+15</f>
        <v>70515</v>
      </c>
      <c r="L95" s="9">
        <f t="shared" si="12"/>
        <v>6.0719179684535702E-8</v>
      </c>
      <c r="M95" s="9">
        <f t="shared" si="13"/>
        <v>6.07191796845357E-10</v>
      </c>
    </row>
    <row r="96" spans="2:17">
      <c r="B96" s="2">
        <v>12.5</v>
      </c>
      <c r="C96" s="5"/>
      <c r="D96" s="2">
        <f>4*3600+49*60</f>
        <v>17340</v>
      </c>
      <c r="E96" s="9">
        <f t="shared" si="10"/>
        <v>7.7413680899595668E-8</v>
      </c>
      <c r="F96" s="9">
        <f t="shared" si="11"/>
        <v>7.7413680899595663E-10</v>
      </c>
      <c r="G96" s="13"/>
      <c r="I96" s="2">
        <v>27.5</v>
      </c>
      <c r="J96" s="5"/>
      <c r="K96" s="2">
        <f>4*3600+49*60</f>
        <v>17340</v>
      </c>
      <c r="L96" s="9">
        <f t="shared" si="12"/>
        <v>5.667675897892912E-8</v>
      </c>
      <c r="M96" s="9">
        <f t="shared" si="13"/>
        <v>5.6676758978929116E-10</v>
      </c>
    </row>
    <row r="97" spans="2:30">
      <c r="B97" s="2">
        <v>71.3</v>
      </c>
      <c r="C97" s="5"/>
      <c r="E97" s="9"/>
      <c r="F97" s="9"/>
      <c r="G97" s="13"/>
      <c r="I97" s="2">
        <v>70.8</v>
      </c>
      <c r="J97" s="5"/>
      <c r="L97" s="9"/>
      <c r="M97" s="9"/>
    </row>
    <row r="98" spans="2:30">
      <c r="B98" s="2">
        <v>27.5</v>
      </c>
      <c r="C98" s="5"/>
      <c r="D98" s="2">
        <f>19*3600+17*60+30</f>
        <v>69450</v>
      </c>
      <c r="E98" s="9">
        <f t="shared" si="10"/>
        <v>8.4937796954532417E-8</v>
      </c>
      <c r="F98" s="9">
        <f t="shared" si="11"/>
        <v>8.4937796954532412E-10</v>
      </c>
      <c r="G98" s="13"/>
      <c r="I98" s="2">
        <v>38.9</v>
      </c>
      <c r="J98" s="5"/>
      <c r="K98" s="2">
        <f>19*3600+17*60+30</f>
        <v>69450</v>
      </c>
      <c r="L98" s="9">
        <f t="shared" si="12"/>
        <v>5.9675065626100994E-8</v>
      </c>
      <c r="M98" s="9">
        <f t="shared" si="13"/>
        <v>5.9675065626100991E-10</v>
      </c>
    </row>
    <row r="99" spans="2:30">
      <c r="B99" s="2">
        <v>20.399999999999999</v>
      </c>
      <c r="C99" s="5"/>
      <c r="D99" s="2">
        <f>4*3600+13*60</f>
        <v>15180</v>
      </c>
      <c r="E99" s="9">
        <f t="shared" si="10"/>
        <v>7.422009278776342E-8</v>
      </c>
      <c r="F99" s="9">
        <f t="shared" si="11"/>
        <v>7.4220092787763424E-10</v>
      </c>
      <c r="G99" s="13"/>
      <c r="I99" s="2">
        <v>33.1</v>
      </c>
      <c r="J99" s="5"/>
      <c r="K99" s="2">
        <f>4*3600+13*60</f>
        <v>15180</v>
      </c>
      <c r="L99" s="9">
        <f t="shared" si="12"/>
        <v>5.5738153255844441E-8</v>
      </c>
      <c r="M99" s="9">
        <f t="shared" si="13"/>
        <v>5.5738153255844439E-10</v>
      </c>
    </row>
    <row r="100" spans="2:30">
      <c r="B100" s="2">
        <v>61.5</v>
      </c>
      <c r="C100" s="5"/>
      <c r="E100" s="9"/>
      <c r="F100" s="9"/>
      <c r="G100" s="13"/>
      <c r="I100" s="2">
        <v>61.9</v>
      </c>
      <c r="J100" s="5"/>
      <c r="L100" s="9"/>
      <c r="M100" s="9"/>
    </row>
    <row r="101" spans="2:30">
      <c r="B101" s="2">
        <v>52.3</v>
      </c>
      <c r="C101" s="5"/>
      <c r="D101" s="2">
        <f>3*3600+46*60</f>
        <v>13560</v>
      </c>
      <c r="E101" s="9">
        <f t="shared" si="10"/>
        <v>8.6845464483113484E-8</v>
      </c>
      <c r="F101" s="9">
        <f t="shared" si="11"/>
        <v>8.6845464483113485E-10</v>
      </c>
      <c r="G101" s="13"/>
      <c r="I101" s="2">
        <v>55.9</v>
      </c>
      <c r="J101" s="5"/>
      <c r="K101" s="2">
        <f>3*3600+46*60</f>
        <v>13560</v>
      </c>
      <c r="L101" s="9">
        <f t="shared" si="12"/>
        <v>5.5973337842123424E-8</v>
      </c>
      <c r="M101" s="9">
        <f t="shared" si="13"/>
        <v>5.5973337842123424E-10</v>
      </c>
    </row>
    <row r="102" spans="2:30">
      <c r="B102" s="2">
        <v>14.6</v>
      </c>
      <c r="C102" s="5"/>
      <c r="D102" s="2">
        <f>19*3600+53*60</f>
        <v>71580</v>
      </c>
      <c r="E102" s="9">
        <f t="shared" si="10"/>
        <v>7.8589099901003748E-8</v>
      </c>
      <c r="F102" s="9">
        <f t="shared" si="11"/>
        <v>7.8589099901003745E-10</v>
      </c>
      <c r="G102" s="13"/>
      <c r="I102" s="2">
        <v>26.7</v>
      </c>
      <c r="J102" s="5"/>
      <c r="K102" s="2">
        <f>19*3600+53*60</f>
        <v>71580</v>
      </c>
      <c r="L102" s="9">
        <f t="shared" si="12"/>
        <v>5.7636286677106769E-8</v>
      </c>
      <c r="M102" s="9">
        <f t="shared" si="13"/>
        <v>5.7636286677106773E-10</v>
      </c>
    </row>
    <row r="103" spans="2:30">
      <c r="B103" s="2">
        <v>9.6999999999999993</v>
      </c>
      <c r="C103" s="5"/>
      <c r="D103" s="2">
        <f>3*3600+11*60+30</f>
        <v>11490</v>
      </c>
      <c r="E103" s="9">
        <f t="shared" si="10"/>
        <v>7.4020441501128404E-8</v>
      </c>
      <c r="F103" s="9">
        <f t="shared" si="11"/>
        <v>7.4020441501128399E-10</v>
      </c>
      <c r="G103" s="13"/>
      <c r="I103" s="2">
        <v>22.7</v>
      </c>
      <c r="J103" s="5"/>
      <c r="K103" s="2">
        <f>3*3600+11*60+30</f>
        <v>11490</v>
      </c>
      <c r="L103" s="9">
        <f t="shared" si="12"/>
        <v>5.4934516377975529E-8</v>
      </c>
      <c r="M103" s="9">
        <f t="shared" si="13"/>
        <v>5.493451637797553E-10</v>
      </c>
    </row>
    <row r="104" spans="2:30">
      <c r="B104" s="2">
        <v>68.900000000000006</v>
      </c>
      <c r="C104" s="5"/>
      <c r="E104" s="9"/>
      <c r="F104" s="9"/>
      <c r="G104" s="13"/>
      <c r="I104" s="2">
        <v>66.7</v>
      </c>
      <c r="J104" s="5"/>
      <c r="K104" s="2">
        <f t="shared" ref="K104" si="14">26*3600+26*60+30</f>
        <v>95190</v>
      </c>
      <c r="L104" s="9"/>
      <c r="M104" s="9"/>
    </row>
    <row r="105" spans="2:30">
      <c r="B105" s="2">
        <v>20.7</v>
      </c>
      <c r="C105" s="5"/>
      <c r="D105" s="2">
        <f>21*3600+14*60+15</f>
        <v>76455</v>
      </c>
      <c r="E105" s="9">
        <f t="shared" ref="E105" si="15">2.3*(($G$14*$G$11)/($G$13*D105))*LOG10(($G$16+B104)/($G$16+B105))</f>
        <v>8.7525139723074916E-8</v>
      </c>
      <c r="F105" s="9">
        <f t="shared" ref="F105" si="16">E105/100</f>
        <v>8.7525139723074912E-10</v>
      </c>
      <c r="G105" s="13"/>
      <c r="I105" s="2">
        <v>31.1</v>
      </c>
      <c r="J105" s="5"/>
      <c r="K105" s="2">
        <f>21*3600+14*60+15</f>
        <v>76455</v>
      </c>
      <c r="L105" s="9">
        <f t="shared" ref="L105" si="17">2.3*(($G$14*$G$11)/($G$13*K105))*LOG10(($G$16+I104)/($G$16+I105))</f>
        <v>6.2775385998535588E-8</v>
      </c>
      <c r="M105" s="9">
        <f t="shared" ref="M105" si="18">L105/100</f>
        <v>6.2775385998535586E-10</v>
      </c>
    </row>
    <row r="106" spans="2:30">
      <c r="D106" s="2" t="s">
        <v>57</v>
      </c>
      <c r="E106" s="9">
        <f>AVERAGE(E72:E102)</f>
        <v>8.4750191474273089E-8</v>
      </c>
      <c r="F106" s="9">
        <f>AVERAGE(F72:F105)</f>
        <v>8.1587591377768708E-10</v>
      </c>
      <c r="K106" s="2" t="s">
        <v>57</v>
      </c>
      <c r="L106" s="9">
        <f>AVERAGE(L72:L101)</f>
        <v>7.9401208485125611E-8</v>
      </c>
      <c r="M106" s="9">
        <f>AVERAGE(M72:M105)</f>
        <v>7.578730843014962E-10</v>
      </c>
    </row>
    <row r="107" spans="2:30">
      <c r="D107" s="2" t="s">
        <v>17</v>
      </c>
      <c r="E107" s="9">
        <f>STDEV(E72:E102)</f>
        <v>1.5403466026724024E-8</v>
      </c>
      <c r="F107" s="9">
        <f>STDEV(F72:F105)</f>
        <v>6.365076171112137E-11</v>
      </c>
      <c r="K107" s="2" t="s">
        <v>17</v>
      </c>
      <c r="L107" s="9">
        <f>STDEV(L72:L101)</f>
        <v>1.0330321677589286E-7</v>
      </c>
      <c r="M107" s="9">
        <f>STDEV(M72:M105)</f>
        <v>9.8450807652469255E-10</v>
      </c>
    </row>
    <row r="109" spans="2:30">
      <c r="D109" s="2" t="s">
        <v>69</v>
      </c>
      <c r="E109" s="2" t="s">
        <v>26</v>
      </c>
      <c r="F109" s="10" t="s">
        <v>27</v>
      </c>
      <c r="G109" s="2" t="s">
        <v>28</v>
      </c>
      <c r="H109" s="2" t="s">
        <v>62</v>
      </c>
      <c r="J109" s="2" t="s">
        <v>62</v>
      </c>
    </row>
    <row r="110" spans="2:30">
      <c r="B110" s="2" t="s">
        <v>33</v>
      </c>
      <c r="D110" s="2" t="s">
        <v>1</v>
      </c>
      <c r="E110" s="2" t="s">
        <v>1</v>
      </c>
      <c r="F110" s="2" t="s">
        <v>1</v>
      </c>
      <c r="R110" s="10" t="s">
        <v>60</v>
      </c>
      <c r="S110" s="2" t="s">
        <v>31</v>
      </c>
      <c r="T110" s="2">
        <v>6.5</v>
      </c>
      <c r="U110" s="2">
        <v>5.4</v>
      </c>
      <c r="V110" s="2">
        <v>6.3</v>
      </c>
      <c r="W110" s="2">
        <v>6</v>
      </c>
      <c r="X110" s="2">
        <v>5.7</v>
      </c>
      <c r="Y110" s="2">
        <v>6.2</v>
      </c>
      <c r="Z110" s="2">
        <v>5.5</v>
      </c>
      <c r="AA110" s="2">
        <v>6.6</v>
      </c>
      <c r="AD110" s="2">
        <v>0</v>
      </c>
    </row>
    <row r="111" spans="2:30">
      <c r="B111" s="10" t="s">
        <v>12</v>
      </c>
      <c r="C111" s="2">
        <v>1</v>
      </c>
      <c r="D111" s="2">
        <v>45.328000000000003</v>
      </c>
      <c r="E111" s="2">
        <v>84.158000000000001</v>
      </c>
      <c r="F111" s="2">
        <v>77.462999999999994</v>
      </c>
      <c r="H111" s="2">
        <f>(E111-D111)-(F111-D111)</f>
        <v>6.6950000000000074</v>
      </c>
      <c r="I111" s="2">
        <f>H111/(AVERAGE(F111:G111)-D111)</f>
        <v>0.20833981639956461</v>
      </c>
      <c r="R111" s="10"/>
      <c r="S111" s="2" t="s">
        <v>32</v>
      </c>
      <c r="T111" s="2">
        <f>T110/10</f>
        <v>0.65</v>
      </c>
      <c r="U111" s="2">
        <f>U110/10</f>
        <v>0.54</v>
      </c>
      <c r="V111" s="2">
        <f>V110/10</f>
        <v>0.63</v>
      </c>
      <c r="W111" s="2">
        <f>W110/10</f>
        <v>0.6</v>
      </c>
      <c r="X111" s="2">
        <f>X110/10</f>
        <v>0.57000000000000006</v>
      </c>
      <c r="Y111" s="2">
        <f>Y110/10</f>
        <v>0.62</v>
      </c>
      <c r="Z111" s="2">
        <f>Z110/10</f>
        <v>0.55000000000000004</v>
      </c>
      <c r="AA111" s="2">
        <f>AA110/10</f>
        <v>0.65999999999999992</v>
      </c>
      <c r="AD111" s="2">
        <f t="shared" ref="W111:AD111" si="19">AD110/10</f>
        <v>0</v>
      </c>
    </row>
    <row r="112" spans="2:30">
      <c r="B112" s="10"/>
      <c r="C112" s="2">
        <v>2</v>
      </c>
      <c r="D112" s="2">
        <v>50.39</v>
      </c>
      <c r="E112" s="2">
        <v>99.182000000000002</v>
      </c>
      <c r="F112" s="2">
        <v>90.843000000000004</v>
      </c>
      <c r="H112" s="2">
        <f>(E112-D112)-(F112-D112)</f>
        <v>8.3389999999999986</v>
      </c>
      <c r="I112" s="2">
        <f>H112/(AVERAGE(F112:G112)-D112)</f>
        <v>0.20614045929844507</v>
      </c>
      <c r="J112" s="7">
        <f>AVERAGE(I111:I112)</f>
        <v>0.20724013784900486</v>
      </c>
      <c r="R112" s="10"/>
      <c r="S112" s="2" t="s">
        <v>56</v>
      </c>
      <c r="T112" s="15">
        <f>AVERAGE(T111:AD111)</f>
        <v>0.53555555555555556</v>
      </c>
    </row>
    <row r="113" spans="2:27">
      <c r="B113" s="10" t="s">
        <v>13</v>
      </c>
      <c r="C113" s="2">
        <v>3</v>
      </c>
      <c r="D113" s="2">
        <v>42.674999999999997</v>
      </c>
      <c r="E113" s="2">
        <v>108.40900000000001</v>
      </c>
      <c r="F113" s="2">
        <v>97.135000000000005</v>
      </c>
      <c r="H113" s="2">
        <f>(E113-D113)-(F113-D113)</f>
        <v>11.274000000000001</v>
      </c>
      <c r="I113" s="2">
        <f>H113/(AVERAGE(F113:G113)-D113)</f>
        <v>0.20701432243848694</v>
      </c>
      <c r="R113" s="10" t="s">
        <v>61</v>
      </c>
      <c r="S113" s="2" t="s">
        <v>31</v>
      </c>
      <c r="T113" s="2">
        <v>4.7</v>
      </c>
      <c r="U113" s="2">
        <v>6.9</v>
      </c>
      <c r="V113" s="2">
        <v>5.5</v>
      </c>
      <c r="W113" s="2">
        <v>6.1</v>
      </c>
      <c r="X113" s="2">
        <v>7.2</v>
      </c>
      <c r="Y113" s="2">
        <v>5.3</v>
      </c>
      <c r="Z113" s="2">
        <v>4.9000000000000004</v>
      </c>
      <c r="AA113" s="2">
        <v>6.1</v>
      </c>
    </row>
    <row r="114" spans="2:27">
      <c r="B114" s="10"/>
      <c r="C114" s="2">
        <v>4</v>
      </c>
      <c r="D114" s="2">
        <v>45.26</v>
      </c>
      <c r="E114" s="2">
        <v>101.732</v>
      </c>
      <c r="F114" s="2">
        <v>91.872</v>
      </c>
      <c r="H114" s="2">
        <f>(E114-D114)-(F114-D114)</f>
        <v>9.86</v>
      </c>
      <c r="I114" s="2">
        <f>H114/(AVERAGE(F114:G114)-D114)</f>
        <v>0.21153351068394402</v>
      </c>
      <c r="J114" s="15">
        <f>AVERAGE(I113:I114)</f>
        <v>0.20927391656121547</v>
      </c>
      <c r="R114" s="10"/>
      <c r="S114" s="2" t="s">
        <v>32</v>
      </c>
      <c r="T114" s="2">
        <f>T113/10</f>
        <v>0.47000000000000003</v>
      </c>
      <c r="U114" s="2">
        <f t="shared" ref="U114:AA114" si="20">U113/10</f>
        <v>0.69000000000000006</v>
      </c>
      <c r="V114" s="2">
        <f t="shared" si="20"/>
        <v>0.55000000000000004</v>
      </c>
      <c r="W114" s="2">
        <f t="shared" si="20"/>
        <v>0.61</v>
      </c>
      <c r="X114" s="2">
        <f t="shared" si="20"/>
        <v>0.72</v>
      </c>
      <c r="Y114" s="2">
        <f t="shared" si="20"/>
        <v>0.53</v>
      </c>
      <c r="Z114" s="2">
        <f t="shared" si="20"/>
        <v>0.49000000000000005</v>
      </c>
      <c r="AA114" s="2">
        <f t="shared" si="20"/>
        <v>0.61</v>
      </c>
    </row>
    <row r="115" spans="2:27">
      <c r="P115" s="2" t="s">
        <v>60</v>
      </c>
      <c r="Q115" s="2" t="s">
        <v>61</v>
      </c>
      <c r="R115" s="10"/>
      <c r="S115" s="2" t="s">
        <v>56</v>
      </c>
      <c r="T115" s="15">
        <f>AVERAGE(T114:AE114)</f>
        <v>0.5837500000000001</v>
      </c>
    </row>
    <row r="116" spans="2:27">
      <c r="I116" s="2">
        <f>AVERAGE(I111:I115)</f>
        <v>0.20825702720511016</v>
      </c>
      <c r="O116" s="2" t="s">
        <v>43</v>
      </c>
      <c r="P116" s="2">
        <v>5607.6</v>
      </c>
      <c r="Q116" s="2">
        <v>5623.5</v>
      </c>
    </row>
    <row r="117" spans="2:27">
      <c r="O117" s="2" t="s">
        <v>70</v>
      </c>
      <c r="P117" s="2">
        <v>3698.2</v>
      </c>
      <c r="Q117" s="2">
        <v>3703.6</v>
      </c>
    </row>
    <row r="118" spans="2:27">
      <c r="B118" s="11" t="s">
        <v>19</v>
      </c>
      <c r="C118" s="2">
        <v>131</v>
      </c>
      <c r="E118" s="2" t="s">
        <v>62</v>
      </c>
      <c r="G118" s="12">
        <f>J112</f>
        <v>0.20724013784900486</v>
      </c>
      <c r="J118" s="2">
        <v>973</v>
      </c>
      <c r="K118" s="12">
        <f>J114</f>
        <v>0.20927391656121547</v>
      </c>
      <c r="O118" s="2" t="s">
        <v>42</v>
      </c>
      <c r="P118" s="2">
        <f>P116-P117</f>
        <v>1909.4000000000005</v>
      </c>
      <c r="Q118" s="2">
        <f>Q116-Q117</f>
        <v>1919.9</v>
      </c>
    </row>
    <row r="119" spans="2:27">
      <c r="J119" s="16"/>
      <c r="K119" s="16"/>
      <c r="O119" s="2" t="s">
        <v>41</v>
      </c>
      <c r="P119" s="2">
        <f>((PI()*10.16^2)/4)*11.64</f>
        <v>943.69200907117977</v>
      </c>
      <c r="Q119" s="2">
        <f>((PI()*10.16^2)/4)*11.64</f>
        <v>943.69200907117977</v>
      </c>
    </row>
    <row r="120" spans="2:27">
      <c r="B120" s="16" t="s">
        <v>60</v>
      </c>
      <c r="C120" s="16"/>
      <c r="D120" s="16"/>
      <c r="J120" s="16" t="s">
        <v>61</v>
      </c>
      <c r="K120" s="16"/>
      <c r="O120" s="2" t="s">
        <v>45</v>
      </c>
      <c r="P120" s="2">
        <f>(J112*P118)/(1+J112)</f>
        <v>327.77597994209719</v>
      </c>
      <c r="Q120" s="2">
        <f>(J114*Q118)/(1+J114)</f>
        <v>332.25308749602766</v>
      </c>
    </row>
    <row r="121" spans="2:27">
      <c r="B121" s="2" t="s">
        <v>44</v>
      </c>
      <c r="D121" s="2" t="s">
        <v>68</v>
      </c>
      <c r="E121" s="2" t="s">
        <v>67</v>
      </c>
      <c r="F121" s="2" t="s">
        <v>67</v>
      </c>
      <c r="I121" s="2" t="s">
        <v>44</v>
      </c>
      <c r="K121" s="2" t="s">
        <v>68</v>
      </c>
      <c r="L121" s="2" t="s">
        <v>67</v>
      </c>
      <c r="M121" s="2" t="s">
        <v>67</v>
      </c>
      <c r="O121" s="2" t="s">
        <v>46</v>
      </c>
      <c r="P121" s="2">
        <f>P118-P120</f>
        <v>1581.6240200579034</v>
      </c>
      <c r="Q121" s="2">
        <f>Q118-Q120</f>
        <v>1587.6469125039725</v>
      </c>
    </row>
    <row r="122" spans="2:27">
      <c r="B122" s="2" t="s">
        <v>5</v>
      </c>
      <c r="D122" s="2" t="s">
        <v>14</v>
      </c>
      <c r="E122" s="2" t="s">
        <v>15</v>
      </c>
      <c r="F122" s="2" t="s">
        <v>16</v>
      </c>
      <c r="I122" s="2" t="s">
        <v>5</v>
      </c>
      <c r="K122" s="2" t="s">
        <v>14</v>
      </c>
      <c r="L122" s="2" t="s">
        <v>15</v>
      </c>
      <c r="M122" s="2" t="s">
        <v>16</v>
      </c>
      <c r="O122" s="2" t="s">
        <v>47</v>
      </c>
      <c r="P122" s="7">
        <f>P121/P119</f>
        <v>1.6759959868841132</v>
      </c>
      <c r="Q122" s="7">
        <f>Q121/Q119</f>
        <v>1.6823782518478667</v>
      </c>
    </row>
    <row r="123" spans="2:27">
      <c r="B123" s="6">
        <v>66.8</v>
      </c>
      <c r="C123" s="1"/>
      <c r="G123" s="13"/>
      <c r="H123" s="14"/>
      <c r="I123" s="2">
        <v>67.7</v>
      </c>
    </row>
    <row r="124" spans="2:27">
      <c r="B124" s="2">
        <v>64.400000000000006</v>
      </c>
      <c r="C124" s="5"/>
      <c r="D124" s="2">
        <f>3*3600+33*60</f>
        <v>12780</v>
      </c>
      <c r="E124" s="9">
        <f>2.3*(($G$14*$G$11)/($G$13*D124))*LOG10(($I$16+B123)/($I$16+B124))</f>
        <v>2.2750837141051911E-8</v>
      </c>
      <c r="F124" s="9">
        <f>E124/100</f>
        <v>2.2750837141051911E-10</v>
      </c>
      <c r="G124" s="13"/>
      <c r="H124" s="4"/>
      <c r="I124" s="2">
        <v>65.900000000000006</v>
      </c>
      <c r="J124" s="5"/>
      <c r="K124" s="2">
        <f>3*3600+33*60</f>
        <v>12780</v>
      </c>
      <c r="L124" s="9">
        <f>2.3*(($G$14*$G$11)/($G$13*K124))*LOG10(($I$16+I123)/($I$16+I124))</f>
        <v>1.6950015279469519E-8</v>
      </c>
      <c r="M124" s="9">
        <f>L124/100</f>
        <v>1.6950015279469518E-10</v>
      </c>
      <c r="O124" s="2" t="s">
        <v>48</v>
      </c>
      <c r="P124" s="15">
        <f>T112+$G$11</f>
        <v>12.175555555555556</v>
      </c>
      <c r="Q124" s="15">
        <f>T115+$G$11</f>
        <v>12.223750000000001</v>
      </c>
    </row>
    <row r="125" spans="2:27">
      <c r="B125" s="2">
        <v>54.5</v>
      </c>
      <c r="C125" s="5"/>
      <c r="D125" s="2">
        <f>19*3600+25*60</f>
        <v>69900</v>
      </c>
      <c r="E125" s="9">
        <f t="shared" ref="E125:E146" si="21">2.3*(($G$14*$G$11)/($G$13*D125))*LOG10(($I$16+B124)/($I$16+B125))</f>
        <v>1.7769851188049551E-8</v>
      </c>
      <c r="F125" s="9">
        <f t="shared" ref="F125:F146" si="22">E125/100</f>
        <v>1.7769851188049552E-10</v>
      </c>
      <c r="G125" s="13"/>
      <c r="H125" s="4"/>
      <c r="I125" s="2">
        <v>59.1</v>
      </c>
      <c r="J125" s="5"/>
      <c r="K125" s="2">
        <f>19*3600+25*60</f>
        <v>69900</v>
      </c>
      <c r="L125" s="9">
        <f t="shared" ref="L125:L146" si="23">2.3*(($G$14*$G$11)/($G$13*K125))*LOG10(($I$16+I124)/($I$16+I125))</f>
        <v>1.1993348516681282E-8</v>
      </c>
      <c r="M125" s="9">
        <f t="shared" ref="M125:M146" si="24">L125/100</f>
        <v>1.1993348516681282E-10</v>
      </c>
      <c r="O125" s="2" t="s">
        <v>49</v>
      </c>
      <c r="P125" s="2">
        <f>((PI()*10.16^2)/4)*P124</f>
        <v>987.11120994673422</v>
      </c>
      <c r="Q125" s="2">
        <f>((PI()*10.16^2)/4)*Q124</f>
        <v>991.01848761888607</v>
      </c>
    </row>
    <row r="126" spans="2:27">
      <c r="B126" s="2">
        <v>52.1</v>
      </c>
      <c r="C126" s="5"/>
      <c r="D126" s="2">
        <f>4*3600+47*60+30</f>
        <v>17250</v>
      </c>
      <c r="E126" s="9">
        <f t="shared" si="21"/>
        <v>1.8091707473346168E-8</v>
      </c>
      <c r="F126" s="9">
        <f t="shared" si="22"/>
        <v>1.8091707473346168E-10</v>
      </c>
      <c r="G126" s="13"/>
      <c r="H126" s="1"/>
      <c r="I126" s="2">
        <v>57.5</v>
      </c>
      <c r="J126" s="5"/>
      <c r="K126" s="2">
        <f>4*3600+47*60+30</f>
        <v>17250</v>
      </c>
      <c r="L126" s="9">
        <f t="shared" si="23"/>
        <v>1.171182883908561E-8</v>
      </c>
      <c r="M126" s="9">
        <f t="shared" si="24"/>
        <v>1.171182883908561E-10</v>
      </c>
      <c r="O126" s="2" t="s">
        <v>50</v>
      </c>
      <c r="P126" s="2">
        <v>5703.6</v>
      </c>
      <c r="Q126" s="2">
        <v>5702.8</v>
      </c>
    </row>
    <row r="127" spans="2:27">
      <c r="B127" s="2">
        <v>19.899999999999999</v>
      </c>
      <c r="C127" s="5"/>
      <c r="D127" s="2">
        <f>68*3600+48*60</f>
        <v>247680</v>
      </c>
      <c r="E127" s="9">
        <f t="shared" si="21"/>
        <v>1.8922013714647306E-8</v>
      </c>
      <c r="F127" s="9">
        <f t="shared" si="22"/>
        <v>1.8922013714647305E-10</v>
      </c>
      <c r="G127" s="13"/>
      <c r="I127" s="2">
        <v>33.5</v>
      </c>
      <c r="J127" s="5"/>
      <c r="K127" s="2">
        <f>68*3600+48*60</f>
        <v>247680</v>
      </c>
      <c r="L127" s="9">
        <f t="shared" si="23"/>
        <v>1.3239519432436457E-8</v>
      </c>
      <c r="M127" s="9">
        <f t="shared" si="24"/>
        <v>1.3239519432436456E-10</v>
      </c>
      <c r="O127" s="2" t="s">
        <v>51</v>
      </c>
      <c r="P127" s="2">
        <f>P126-P117</f>
        <v>2005.4000000000005</v>
      </c>
      <c r="Q127" s="2">
        <f>Q126-Q117</f>
        <v>1999.2000000000003</v>
      </c>
    </row>
    <row r="128" spans="2:27">
      <c r="B128" s="2">
        <v>19.399999999999999</v>
      </c>
      <c r="C128" s="5"/>
      <c r="D128" s="2">
        <f>2*3600+12*60+15</f>
        <v>7935</v>
      </c>
      <c r="E128" s="9">
        <f t="shared" si="21"/>
        <v>1.0250376633837982E-8</v>
      </c>
      <c r="F128" s="9">
        <f t="shared" si="22"/>
        <v>1.0250376633837982E-10</v>
      </c>
      <c r="G128" s="13"/>
      <c r="I128" s="2">
        <v>33.1</v>
      </c>
      <c r="J128" s="5"/>
      <c r="K128" s="2">
        <f>2*3600+12*60+15</f>
        <v>7935</v>
      </c>
      <c r="L128" s="9">
        <f t="shared" si="23"/>
        <v>7.4424494760853266E-9</v>
      </c>
      <c r="M128" s="9">
        <f t="shared" si="24"/>
        <v>7.4424494760853261E-11</v>
      </c>
    </row>
    <row r="129" spans="2:17">
      <c r="B129" s="2">
        <v>63.8</v>
      </c>
      <c r="C129" s="5"/>
      <c r="E129" s="9"/>
      <c r="F129" s="9"/>
      <c r="G129" s="13"/>
      <c r="I129" s="2">
        <v>65</v>
      </c>
      <c r="J129" s="5"/>
      <c r="L129" s="9"/>
      <c r="M129" s="9"/>
    </row>
    <row r="130" spans="2:17">
      <c r="B130" s="2">
        <v>50.8</v>
      </c>
      <c r="C130" s="5"/>
      <c r="D130" s="2">
        <f>20*3600+48*60</f>
        <v>74880</v>
      </c>
      <c r="E130" s="9">
        <f t="shared" si="21"/>
        <v>2.2059612642982557E-8</v>
      </c>
      <c r="F130" s="9">
        <f t="shared" si="22"/>
        <v>2.2059612642982558E-10</v>
      </c>
      <c r="G130" s="13"/>
      <c r="I130" s="2">
        <v>56.3</v>
      </c>
      <c r="J130" s="5"/>
      <c r="K130" s="2">
        <f>20*3600+48*60</f>
        <v>74880</v>
      </c>
      <c r="L130" s="9">
        <f t="shared" si="23"/>
        <v>1.4476507053208775E-8</v>
      </c>
      <c r="M130" s="9">
        <f t="shared" si="24"/>
        <v>1.4476507053208775E-10</v>
      </c>
      <c r="O130" s="2" t="s">
        <v>52</v>
      </c>
      <c r="P130" s="7">
        <f>P121/P125</f>
        <v>1.6022754114435089</v>
      </c>
      <c r="Q130" s="7">
        <f>Q121/Q125</f>
        <v>1.6020356152170299</v>
      </c>
    </row>
    <row r="131" spans="2:17">
      <c r="B131" s="2">
        <v>39.299999999999997</v>
      </c>
      <c r="C131" s="5"/>
      <c r="D131" s="2">
        <f>25*3600+23*60+45</f>
        <v>91425</v>
      </c>
      <c r="E131" s="9">
        <f t="shared" si="21"/>
        <v>1.7209956595840601E-8</v>
      </c>
      <c r="F131" s="9">
        <f t="shared" si="22"/>
        <v>1.72099565958406E-10</v>
      </c>
      <c r="G131" s="13"/>
      <c r="I131" s="2">
        <v>48.5</v>
      </c>
      <c r="J131" s="5"/>
      <c r="K131" s="2">
        <f>25*3600+23*60+45</f>
        <v>91425</v>
      </c>
      <c r="L131" s="9">
        <f t="shared" si="23"/>
        <v>1.1155673925890114E-8</v>
      </c>
      <c r="M131" s="9">
        <f t="shared" si="24"/>
        <v>1.1155673925890115E-10</v>
      </c>
    </row>
    <row r="132" spans="2:17">
      <c r="B132" s="2">
        <v>30.3</v>
      </c>
      <c r="C132" s="5"/>
      <c r="D132" s="2">
        <f>22*3600+34*60+30</f>
        <v>81270</v>
      </c>
      <c r="E132" s="9">
        <f t="shared" si="21"/>
        <v>1.6190424377936986E-8</v>
      </c>
      <c r="F132" s="9">
        <f t="shared" si="22"/>
        <v>1.6190424377936986E-10</v>
      </c>
      <c r="G132" s="13"/>
      <c r="I132" s="2">
        <v>42.2</v>
      </c>
      <c r="J132" s="5"/>
      <c r="K132" s="2">
        <f>22*3600+34*60+30</f>
        <v>81270</v>
      </c>
      <c r="L132" s="9">
        <f t="shared" si="23"/>
        <v>1.0582999688157321E-8</v>
      </c>
      <c r="M132" s="9">
        <f t="shared" si="24"/>
        <v>1.0582999688157321E-10</v>
      </c>
      <c r="O132" s="2" t="s">
        <v>53</v>
      </c>
      <c r="P132" s="7">
        <f>(P124-$G$11)/$G$11</f>
        <v>4.6009927453226442E-2</v>
      </c>
      <c r="Q132" s="7">
        <f>(Q124-$G$11)/$G$11</f>
        <v>5.01503436426117E-2</v>
      </c>
    </row>
    <row r="133" spans="2:17">
      <c r="B133" s="2">
        <v>20.2</v>
      </c>
      <c r="C133" s="5"/>
      <c r="D133" s="2">
        <f>24*3600+10*60+15</f>
        <v>87015</v>
      </c>
      <c r="E133" s="9">
        <f t="shared" si="21"/>
        <v>1.8132545966959579E-8</v>
      </c>
      <c r="F133" s="9">
        <f t="shared" si="22"/>
        <v>1.8132545966959578E-10</v>
      </c>
      <c r="G133" s="13"/>
      <c r="I133" s="2">
        <v>34.9</v>
      </c>
      <c r="J133" s="5"/>
      <c r="K133" s="2">
        <f>24*3600+10*60+15</f>
        <v>87015</v>
      </c>
      <c r="L133" s="9">
        <f t="shared" si="23"/>
        <v>1.1963128883472141E-8</v>
      </c>
      <c r="M133" s="9">
        <f t="shared" si="24"/>
        <v>1.1963128883472142E-10</v>
      </c>
      <c r="O133" s="2" t="s">
        <v>54</v>
      </c>
      <c r="P133" s="7">
        <f>(P127-P118)/P118+G118</f>
        <v>0.25751771195605416</v>
      </c>
      <c r="Q133" s="7">
        <f>(Q127-Q118)/Q118+K118</f>
        <v>0.2505781511567674</v>
      </c>
    </row>
    <row r="134" spans="2:17">
      <c r="B134" s="2">
        <v>60.6</v>
      </c>
      <c r="C134" s="5"/>
      <c r="E134" s="9"/>
      <c r="F134" s="9"/>
      <c r="G134" s="13"/>
      <c r="I134" s="2">
        <v>56.7</v>
      </c>
      <c r="J134" s="5"/>
      <c r="L134" s="9"/>
      <c r="M134" s="9"/>
    </row>
    <row r="135" spans="2:17">
      <c r="B135" s="2">
        <v>46.6</v>
      </c>
      <c r="C135" s="5"/>
      <c r="D135" s="2">
        <f>23*3600+39*60+45</f>
        <v>85185</v>
      </c>
      <c r="E135" s="9">
        <f t="shared" si="21"/>
        <v>2.1344707512619125E-8</v>
      </c>
      <c r="F135" s="9">
        <f t="shared" si="22"/>
        <v>2.1344707512619126E-10</v>
      </c>
      <c r="G135" s="13"/>
      <c r="I135" s="2">
        <v>46.3</v>
      </c>
      <c r="J135" s="5"/>
      <c r="K135" s="2">
        <f>23*3600+39*60+45</f>
        <v>85185</v>
      </c>
      <c r="L135" s="9">
        <f t="shared" si="23"/>
        <v>1.6052740166908538E-8</v>
      </c>
      <c r="M135" s="9">
        <f t="shared" si="24"/>
        <v>1.6052740166908539E-10</v>
      </c>
      <c r="P135" s="2">
        <f>P121/10/0.943692</f>
        <v>167.59960029945188</v>
      </c>
      <c r="Q135" s="2">
        <f>Q121/10/0.943692</f>
        <v>168.23782680196214</v>
      </c>
    </row>
    <row r="136" spans="2:17">
      <c r="B136" s="2">
        <v>35.1</v>
      </c>
      <c r="C136" s="5"/>
      <c r="D136" s="2">
        <f>24*3600+31*60+45</f>
        <v>88305</v>
      </c>
      <c r="E136" s="9">
        <f t="shared" si="21"/>
        <v>1.8300489210768623E-8</v>
      </c>
      <c r="F136" s="9">
        <f t="shared" si="22"/>
        <v>1.8300489210768624E-10</v>
      </c>
      <c r="G136" s="13"/>
      <c r="I136" s="2">
        <v>38</v>
      </c>
      <c r="J136" s="5"/>
      <c r="K136" s="2">
        <f>24*3600+31*60+45</f>
        <v>88305</v>
      </c>
      <c r="L136" s="9">
        <f t="shared" si="23"/>
        <v>1.3095574398200904E-8</v>
      </c>
      <c r="M136" s="9">
        <f t="shared" si="24"/>
        <v>1.3095574398200903E-10</v>
      </c>
      <c r="O136" s="2" t="s">
        <v>55</v>
      </c>
    </row>
    <row r="137" spans="2:17">
      <c r="B137" s="2">
        <v>23.5</v>
      </c>
      <c r="C137" s="5"/>
      <c r="D137" s="2">
        <f>24*3600+52*60+45</f>
        <v>89565</v>
      </c>
      <c r="E137" s="9">
        <f t="shared" si="21"/>
        <v>1.9664456868673325E-8</v>
      </c>
      <c r="F137" s="9">
        <f t="shared" si="22"/>
        <v>1.9664456868673326E-10</v>
      </c>
      <c r="G137" s="13"/>
      <c r="I137" s="2">
        <v>29.2</v>
      </c>
      <c r="J137" s="5"/>
      <c r="K137" s="2">
        <f>24*3600+52*60+45</f>
        <v>89565</v>
      </c>
      <c r="L137" s="9">
        <f t="shared" si="23"/>
        <v>1.4480837887064633E-8</v>
      </c>
      <c r="M137" s="9">
        <f t="shared" si="24"/>
        <v>1.4480837887064634E-10</v>
      </c>
    </row>
    <row r="138" spans="2:17">
      <c r="B138" s="2">
        <v>13.9</v>
      </c>
      <c r="C138" s="5"/>
      <c r="D138" s="2">
        <f>23*3600+10*60+45</f>
        <v>83445</v>
      </c>
      <c r="E138" s="9">
        <f t="shared" si="21"/>
        <v>1.8856639705328529E-8</v>
      </c>
      <c r="F138" s="9">
        <f t="shared" si="22"/>
        <v>1.885663970532853E-10</v>
      </c>
      <c r="G138" s="13"/>
      <c r="I138" s="2">
        <v>22.5</v>
      </c>
      <c r="J138" s="5"/>
      <c r="K138" s="2">
        <f>23*3600+10*60+45</f>
        <v>83445</v>
      </c>
      <c r="L138" s="9">
        <f t="shared" si="23"/>
        <v>1.2486401415555132E-8</v>
      </c>
      <c r="M138" s="9">
        <f t="shared" si="24"/>
        <v>1.2486401415555131E-10</v>
      </c>
    </row>
    <row r="139" spans="2:17">
      <c r="B139" s="2">
        <v>65.400000000000006</v>
      </c>
      <c r="C139" s="5"/>
      <c r="E139" s="9"/>
      <c r="F139" s="9"/>
      <c r="G139" s="13"/>
      <c r="I139" s="2">
        <v>68.099999999999994</v>
      </c>
      <c r="J139" s="5"/>
      <c r="L139" s="9"/>
      <c r="M139" s="9"/>
    </row>
    <row r="140" spans="2:17">
      <c r="B140" s="2">
        <v>28.2</v>
      </c>
      <c r="C140" s="5"/>
      <c r="D140" s="2">
        <f>73*3600+19*60+15</f>
        <v>263955</v>
      </c>
      <c r="E140" s="9">
        <f t="shared" si="21"/>
        <v>1.9150037435634628E-8</v>
      </c>
      <c r="F140" s="9">
        <f t="shared" si="22"/>
        <v>1.9150037435634629E-10</v>
      </c>
      <c r="G140" s="13"/>
      <c r="I140" s="2">
        <v>42.4</v>
      </c>
      <c r="J140" s="5"/>
      <c r="K140" s="2">
        <f>73*3600+19*60+15</f>
        <v>263955</v>
      </c>
      <c r="L140" s="9">
        <f t="shared" si="23"/>
        <v>1.253906186352654E-8</v>
      </c>
      <c r="M140" s="9">
        <f t="shared" si="24"/>
        <v>1.2539061863526541E-10</v>
      </c>
    </row>
    <row r="141" spans="2:17">
      <c r="B141" s="2">
        <v>18.2</v>
      </c>
      <c r="C141" s="5"/>
      <c r="D141" s="2">
        <f>25*3600+19*60+45</f>
        <v>91185</v>
      </c>
      <c r="E141" s="9">
        <f t="shared" si="21"/>
        <v>1.7387313482701673E-8</v>
      </c>
      <c r="F141" s="9">
        <f t="shared" si="22"/>
        <v>1.7387313482701673E-10</v>
      </c>
      <c r="G141" s="13"/>
      <c r="I141" s="2">
        <v>34.200000000000003</v>
      </c>
      <c r="J141" s="5"/>
      <c r="K141" s="2">
        <f>25*3600+19*60+45</f>
        <v>91185</v>
      </c>
      <c r="L141" s="9">
        <f t="shared" si="23"/>
        <v>1.2845140965927204E-8</v>
      </c>
      <c r="M141" s="9">
        <f t="shared" si="24"/>
        <v>1.2845140965927203E-10</v>
      </c>
    </row>
    <row r="142" spans="2:17">
      <c r="B142" s="2">
        <v>10.7</v>
      </c>
      <c r="C142" s="5"/>
      <c r="D142" s="2">
        <f>20*3600+49*60+30</f>
        <v>74970</v>
      </c>
      <c r="E142" s="9">
        <f t="shared" si="21"/>
        <v>1.6935384375923783E-8</v>
      </c>
      <c r="F142" s="9">
        <f t="shared" si="22"/>
        <v>1.6935384375923782E-10</v>
      </c>
      <c r="G142" s="13"/>
      <c r="I142" s="2">
        <v>28.7</v>
      </c>
      <c r="J142" s="5"/>
      <c r="K142" s="2">
        <f>20*3600+49*60+30</f>
        <v>74970</v>
      </c>
      <c r="L142" s="9">
        <f t="shared" si="23"/>
        <v>1.0969915524975175E-8</v>
      </c>
      <c r="M142" s="9">
        <f t="shared" si="24"/>
        <v>1.0969915524975174E-10</v>
      </c>
    </row>
    <row r="143" spans="2:17">
      <c r="B143" s="2">
        <v>63.4</v>
      </c>
      <c r="C143" s="5"/>
      <c r="E143" s="9"/>
      <c r="F143" s="9"/>
      <c r="G143" s="13"/>
      <c r="I143" s="2">
        <v>65.5</v>
      </c>
      <c r="J143" s="5"/>
      <c r="L143" s="9"/>
      <c r="M143" s="9"/>
    </row>
    <row r="144" spans="2:17">
      <c r="B144" s="2">
        <v>49.3</v>
      </c>
      <c r="C144" s="5"/>
      <c r="D144" s="2">
        <f>24*3600+19*60</f>
        <v>87540</v>
      </c>
      <c r="E144" s="9">
        <f t="shared" si="21"/>
        <v>2.058173067380823E-8</v>
      </c>
      <c r="F144" s="9">
        <f t="shared" si="22"/>
        <v>2.058173067380823E-10</v>
      </c>
      <c r="G144" s="13"/>
      <c r="I144" s="2">
        <v>55.3</v>
      </c>
      <c r="J144" s="5"/>
      <c r="K144" s="2">
        <f>24*3600+19*60</f>
        <v>87540</v>
      </c>
      <c r="L144" s="9">
        <f t="shared" si="23"/>
        <v>1.4539803677597575E-8</v>
      </c>
      <c r="M144" s="9">
        <f t="shared" si="24"/>
        <v>1.4539803677597574E-10</v>
      </c>
    </row>
    <row r="145" spans="2:27">
      <c r="B145" s="2">
        <v>36.200000000000003</v>
      </c>
      <c r="C145" s="5"/>
      <c r="D145" s="2">
        <f>23*3600+26*60</f>
        <v>84360</v>
      </c>
      <c r="E145" s="9">
        <f t="shared" si="21"/>
        <v>2.1560313985407363E-8</v>
      </c>
      <c r="F145" s="9">
        <f t="shared" si="22"/>
        <v>2.1560313985407362E-10</v>
      </c>
      <c r="G145" s="13"/>
      <c r="I145" s="2">
        <v>45.3</v>
      </c>
      <c r="J145" s="5"/>
      <c r="K145" s="2">
        <f>23*3600+26*60</f>
        <v>84360</v>
      </c>
      <c r="L145" s="9">
        <f t="shared" si="23"/>
        <v>1.5699519704087651E-8</v>
      </c>
      <c r="M145" s="9">
        <f t="shared" si="24"/>
        <v>1.5699519704087651E-10</v>
      </c>
    </row>
    <row r="146" spans="2:27">
      <c r="B146" s="2">
        <v>5.5</v>
      </c>
      <c r="C146" s="5"/>
      <c r="D146" s="2">
        <f>72*3600+36*60+30</f>
        <v>261390</v>
      </c>
      <c r="E146" s="9">
        <f t="shared" si="21"/>
        <v>1.9018242149347559E-8</v>
      </c>
      <c r="F146" s="9">
        <f t="shared" si="22"/>
        <v>1.9018242149347559E-10</v>
      </c>
      <c r="G146" s="13"/>
      <c r="I146" s="2">
        <v>22.6</v>
      </c>
      <c r="J146" s="5"/>
      <c r="K146" s="2">
        <f>72*3600+36*60+30</f>
        <v>261390</v>
      </c>
      <c r="L146" s="9">
        <f t="shared" si="23"/>
        <v>1.2790335677167934E-8</v>
      </c>
      <c r="M146" s="9">
        <f t="shared" si="24"/>
        <v>1.2790335677167934E-10</v>
      </c>
    </row>
    <row r="147" spans="2:27">
      <c r="C147" s="5"/>
      <c r="D147" s="2" t="s">
        <v>57</v>
      </c>
      <c r="E147" s="9">
        <f>AVERAGE(E124:E143)</f>
        <v>1.8313522145393898E-8</v>
      </c>
      <c r="F147" s="9">
        <f>AVERAGE(F124:F146)</f>
        <v>1.8640875849203448E-10</v>
      </c>
      <c r="G147" s="13"/>
      <c r="J147" s="5"/>
      <c r="K147" s="2" t="s">
        <v>57</v>
      </c>
      <c r="L147" s="9">
        <f>AVERAGE(L124:L143)</f>
        <v>1.2624071457290293E-8</v>
      </c>
      <c r="M147" s="9">
        <f>AVERAGE(M124:M146)</f>
        <v>1.2895515914499886E-10</v>
      </c>
    </row>
    <row r="148" spans="2:27">
      <c r="C148" s="5"/>
      <c r="D148" s="2" t="s">
        <v>17</v>
      </c>
      <c r="E148" s="9">
        <f>STDEV(E124:E143)</f>
        <v>2.8281396610129793E-9</v>
      </c>
      <c r="F148" s="9">
        <f>STDEV(F124:F146)</f>
        <v>2.7296989872418205E-11</v>
      </c>
      <c r="G148" s="13"/>
      <c r="J148" s="5"/>
      <c r="K148" s="2" t="s">
        <v>17</v>
      </c>
      <c r="L148" s="9">
        <f>STDEV(L124:L143)</f>
        <v>2.2449832591336924E-9</v>
      </c>
      <c r="M148" s="9">
        <f>STDEV(M124:M146)</f>
        <v>2.2029695032775341E-11</v>
      </c>
    </row>
    <row r="151" spans="2:27">
      <c r="D151" s="2" t="s">
        <v>69</v>
      </c>
      <c r="E151" s="2" t="s">
        <v>26</v>
      </c>
      <c r="F151" s="10" t="s">
        <v>27</v>
      </c>
      <c r="G151" s="2" t="s">
        <v>28</v>
      </c>
      <c r="H151" s="2" t="s">
        <v>62</v>
      </c>
      <c r="J151" s="2" t="s">
        <v>62</v>
      </c>
    </row>
    <row r="152" spans="2:27">
      <c r="B152" s="2" t="s">
        <v>33</v>
      </c>
      <c r="D152" s="2" t="s">
        <v>1</v>
      </c>
      <c r="E152" s="2" t="s">
        <v>1</v>
      </c>
      <c r="F152" s="2" t="s">
        <v>1</v>
      </c>
      <c r="R152" s="10" t="s">
        <v>63</v>
      </c>
      <c r="S152" s="2" t="s">
        <v>31</v>
      </c>
      <c r="T152" s="2">
        <v>3.8</v>
      </c>
      <c r="U152" s="2">
        <v>5.8</v>
      </c>
      <c r="V152" s="2">
        <v>3.6</v>
      </c>
      <c r="W152" s="2">
        <v>5.7</v>
      </c>
      <c r="X152" s="2">
        <v>4.7</v>
      </c>
      <c r="Y152" s="2">
        <v>5.0999999999999996</v>
      </c>
      <c r="Z152" s="2">
        <v>4</v>
      </c>
      <c r="AA152" s="2">
        <v>6.1</v>
      </c>
    </row>
    <row r="153" spans="2:27">
      <c r="B153" s="10" t="s">
        <v>20</v>
      </c>
      <c r="C153" s="2">
        <v>1</v>
      </c>
      <c r="D153" s="2">
        <v>52.804000000000002</v>
      </c>
      <c r="E153" s="2">
        <v>144.56299999999999</v>
      </c>
      <c r="F153" s="2">
        <v>127.235</v>
      </c>
      <c r="H153" s="2">
        <f>(E153-D153)-(F153-D153)</f>
        <v>17.327999999999989</v>
      </c>
      <c r="I153" s="2">
        <f>H153/(AVERAGE(F153:G153)-D153)</f>
        <v>0.23280622321344588</v>
      </c>
      <c r="R153" s="10"/>
      <c r="S153" s="2" t="s">
        <v>32</v>
      </c>
      <c r="T153" s="2">
        <f>T152/10</f>
        <v>0.38</v>
      </c>
      <c r="U153" s="2">
        <f t="shared" ref="U153:AA153" si="25">U152/10</f>
        <v>0.57999999999999996</v>
      </c>
      <c r="V153" s="2">
        <f t="shared" si="25"/>
        <v>0.36</v>
      </c>
      <c r="W153" s="2">
        <f t="shared" si="25"/>
        <v>0.57000000000000006</v>
      </c>
      <c r="X153" s="2">
        <f t="shared" si="25"/>
        <v>0.47000000000000003</v>
      </c>
      <c r="Y153" s="2">
        <f t="shared" si="25"/>
        <v>0.51</v>
      </c>
      <c r="Z153" s="2">
        <f t="shared" si="25"/>
        <v>0.4</v>
      </c>
      <c r="AA153" s="2">
        <f t="shared" si="25"/>
        <v>0.61</v>
      </c>
    </row>
    <row r="154" spans="2:27">
      <c r="B154" s="10"/>
      <c r="C154" s="2">
        <v>2</v>
      </c>
      <c r="D154" s="2">
        <v>48.728999999999999</v>
      </c>
      <c r="E154" s="2">
        <v>112.874</v>
      </c>
      <c r="F154" s="2">
        <v>100.76</v>
      </c>
      <c r="H154" s="2">
        <f>(E154-D154)-(F154-D154)</f>
        <v>12.11399999999999</v>
      </c>
      <c r="I154" s="2">
        <f>H154/(AVERAGE(F154:G154)-D154)</f>
        <v>0.23282274028944261</v>
      </c>
      <c r="J154" s="7">
        <f>AVERAGE(I153:I154)</f>
        <v>0.23281448175144426</v>
      </c>
      <c r="R154" s="10"/>
      <c r="S154" s="2" t="s">
        <v>56</v>
      </c>
      <c r="T154" s="15">
        <f>AVERAGE(T153:AE153)</f>
        <v>0.48499999999999999</v>
      </c>
    </row>
    <row r="155" spans="2:27">
      <c r="B155" s="10" t="s">
        <v>21</v>
      </c>
      <c r="C155" s="2">
        <v>3</v>
      </c>
      <c r="D155" s="2">
        <v>43.095999999999997</v>
      </c>
      <c r="E155" s="2">
        <v>112.46899999999999</v>
      </c>
      <c r="F155" s="2">
        <v>99.135999999999996</v>
      </c>
      <c r="H155" s="2">
        <f>(E155-D155)-(F155-D155)</f>
        <v>13.332999999999991</v>
      </c>
      <c r="I155" s="2">
        <f>H155/(AVERAGE(F155:G155)-D155)</f>
        <v>0.23791934332619541</v>
      </c>
      <c r="R155" s="10" t="s">
        <v>64</v>
      </c>
      <c r="S155" s="2" t="s">
        <v>31</v>
      </c>
      <c r="T155" s="2">
        <v>3.1</v>
      </c>
      <c r="U155" s="2">
        <v>4.4000000000000004</v>
      </c>
      <c r="V155" s="2">
        <v>4.5999999999999996</v>
      </c>
      <c r="W155" s="2">
        <v>3.4</v>
      </c>
      <c r="X155" s="2">
        <v>3.7</v>
      </c>
      <c r="Y155" s="2">
        <v>4.8</v>
      </c>
      <c r="Z155" s="2">
        <v>5.0999999999999996</v>
      </c>
      <c r="AA155" s="2">
        <v>3.2</v>
      </c>
    </row>
    <row r="156" spans="2:27">
      <c r="B156" s="10"/>
      <c r="C156" s="2">
        <v>4</v>
      </c>
      <c r="D156" s="2">
        <v>47.365000000000002</v>
      </c>
      <c r="E156" s="2">
        <v>125.93899999999999</v>
      </c>
      <c r="F156" s="2">
        <v>110.94</v>
      </c>
      <c r="H156" s="2">
        <f>(E156-D156)-(F156-D156)</f>
        <v>14.998999999999988</v>
      </c>
      <c r="I156" s="2">
        <f>H156/(AVERAGE(F156:G156)-D156)</f>
        <v>0.2359260715690128</v>
      </c>
      <c r="J156" s="15">
        <f>AVERAGE(I155:I156)</f>
        <v>0.2369227074476041</v>
      </c>
      <c r="R156" s="10"/>
      <c r="S156" s="2" t="s">
        <v>32</v>
      </c>
      <c r="T156" s="2">
        <f>T155/10</f>
        <v>0.31</v>
      </c>
      <c r="U156" s="2">
        <f t="shared" ref="U156:AA156" si="26">U155/10</f>
        <v>0.44000000000000006</v>
      </c>
      <c r="V156" s="2">
        <f t="shared" si="26"/>
        <v>0.45999999999999996</v>
      </c>
      <c r="W156" s="2">
        <f t="shared" si="26"/>
        <v>0.33999999999999997</v>
      </c>
      <c r="X156" s="2">
        <f t="shared" si="26"/>
        <v>0.37</v>
      </c>
      <c r="Y156" s="2">
        <f t="shared" si="26"/>
        <v>0.48</v>
      </c>
      <c r="Z156" s="2">
        <f t="shared" si="26"/>
        <v>0.51</v>
      </c>
      <c r="AA156" s="2">
        <f t="shared" si="26"/>
        <v>0.32</v>
      </c>
    </row>
    <row r="157" spans="2:27">
      <c r="P157" s="2" t="s">
        <v>63</v>
      </c>
      <c r="Q157" s="2" t="s">
        <v>64</v>
      </c>
      <c r="R157" s="10"/>
      <c r="S157" s="2" t="s">
        <v>56</v>
      </c>
      <c r="T157" s="15">
        <f>AVERAGE(T156:AE156)</f>
        <v>0.40375</v>
      </c>
    </row>
    <row r="158" spans="2:27">
      <c r="I158" s="2">
        <f>AVERAGE(I153:I157)</f>
        <v>0.23486859459952419</v>
      </c>
      <c r="O158" s="2" t="s">
        <v>43</v>
      </c>
      <c r="P158" s="2">
        <v>5593.1</v>
      </c>
      <c r="Q158" s="2">
        <v>5620.5</v>
      </c>
    </row>
    <row r="159" spans="2:27">
      <c r="O159" s="2" t="s">
        <v>70</v>
      </c>
      <c r="P159" s="2">
        <v>3697.5</v>
      </c>
      <c r="Q159" s="2">
        <v>3727</v>
      </c>
    </row>
    <row r="160" spans="2:27">
      <c r="B160" s="11" t="s">
        <v>22</v>
      </c>
      <c r="C160" s="2">
        <v>488</v>
      </c>
      <c r="E160" s="2" t="s">
        <v>62</v>
      </c>
      <c r="G160" s="12">
        <f>J154</f>
        <v>0.23281448175144426</v>
      </c>
      <c r="K160" s="12">
        <f>J156</f>
        <v>0.2369227074476041</v>
      </c>
      <c r="M160" s="2">
        <v>1292</v>
      </c>
      <c r="O160" s="2" t="s">
        <v>42</v>
      </c>
      <c r="P160" s="2">
        <f>P158-P159</f>
        <v>1895.6000000000004</v>
      </c>
      <c r="Q160" s="2">
        <f>Q158-Q159</f>
        <v>1893.5</v>
      </c>
    </row>
    <row r="161" spans="2:17">
      <c r="J161" s="16"/>
      <c r="K161" s="16"/>
      <c r="O161" s="2" t="s">
        <v>41</v>
      </c>
      <c r="P161" s="2">
        <f>((PI()*10.16^2)/4)*11.64</f>
        <v>943.69200907117977</v>
      </c>
      <c r="Q161" s="2">
        <f>((PI()*10.16^2)/4)*11.64</f>
        <v>943.69200907117977</v>
      </c>
    </row>
    <row r="162" spans="2:17">
      <c r="B162" s="16" t="s">
        <v>63</v>
      </c>
      <c r="C162" s="16"/>
      <c r="D162" s="16"/>
      <c r="J162" s="16" t="s">
        <v>64</v>
      </c>
      <c r="K162" s="16"/>
      <c r="O162" s="2" t="s">
        <v>45</v>
      </c>
      <c r="P162" s="2">
        <f>(J154*P160)/(1+J154)</f>
        <v>357.98016501319444</v>
      </c>
      <c r="Q162" s="2">
        <f>(J156*Q160)/(1+J156)</f>
        <v>362.6848661204981</v>
      </c>
    </row>
    <row r="163" spans="2:17">
      <c r="B163" s="2" t="s">
        <v>44</v>
      </c>
      <c r="D163" s="2" t="s">
        <v>68</v>
      </c>
      <c r="E163" s="2" t="s">
        <v>67</v>
      </c>
      <c r="F163" s="2" t="s">
        <v>67</v>
      </c>
      <c r="I163" s="2" t="s">
        <v>44</v>
      </c>
      <c r="K163" s="2" t="s">
        <v>68</v>
      </c>
      <c r="L163" s="2" t="s">
        <v>67</v>
      </c>
      <c r="M163" s="2" t="s">
        <v>67</v>
      </c>
      <c r="O163" s="2" t="s">
        <v>46</v>
      </c>
      <c r="P163" s="2">
        <f>P160-P162</f>
        <v>1537.6198349868059</v>
      </c>
      <c r="Q163" s="2">
        <f>Q160-Q162</f>
        <v>1530.8151338795019</v>
      </c>
    </row>
    <row r="164" spans="2:17">
      <c r="B164" s="2" t="s">
        <v>5</v>
      </c>
      <c r="D164" s="2" t="s">
        <v>14</v>
      </c>
      <c r="E164" s="2" t="s">
        <v>15</v>
      </c>
      <c r="F164" s="2" t="s">
        <v>16</v>
      </c>
      <c r="I164" s="2" t="s">
        <v>5</v>
      </c>
      <c r="K164" s="2" t="s">
        <v>14</v>
      </c>
      <c r="L164" s="2" t="s">
        <v>15</v>
      </c>
      <c r="M164" s="2" t="s">
        <v>16</v>
      </c>
      <c r="O164" s="2" t="s">
        <v>47</v>
      </c>
      <c r="P164" s="7">
        <f>P163/P161</f>
        <v>1.6293661705371376</v>
      </c>
      <c r="Q164" s="7">
        <f>Q163/Q161</f>
        <v>1.6221554481384162</v>
      </c>
    </row>
    <row r="165" spans="2:17">
      <c r="B165" s="6">
        <v>67.2</v>
      </c>
      <c r="C165" s="1"/>
      <c r="G165" s="13"/>
      <c r="H165" s="14"/>
      <c r="I165" s="2">
        <v>65.099999999999994</v>
      </c>
    </row>
    <row r="166" spans="2:17">
      <c r="B166" s="2">
        <v>64.5</v>
      </c>
      <c r="C166" s="5"/>
      <c r="D166" s="2">
        <f>3*3600+33*60</f>
        <v>12780</v>
      </c>
      <c r="E166" s="9">
        <f>2.3*(($G$14*$G$11)/($G$13*D166))*LOG10(($I$16+B165)/($I$16+B166))</f>
        <v>2.5559292160884003E-8</v>
      </c>
      <c r="F166" s="9">
        <f>E166/100</f>
        <v>2.5559292160884005E-10</v>
      </c>
      <c r="G166" s="13"/>
      <c r="H166" s="4"/>
      <c r="I166" s="2">
        <v>61.7</v>
      </c>
      <c r="J166" s="5"/>
      <c r="K166" s="2">
        <f>3*3600+33*60</f>
        <v>12780</v>
      </c>
      <c r="L166" s="9">
        <f>2.3*(($G$14*$G$11)/($G$13*K166))*LOG10(($I$16+I165)/($I$16+I166))</f>
        <v>3.2629664322538785E-8</v>
      </c>
      <c r="M166" s="9">
        <f>L166/100</f>
        <v>3.2629664322538785E-10</v>
      </c>
      <c r="O166" s="2" t="s">
        <v>48</v>
      </c>
      <c r="P166" s="15">
        <f>T154+$G$11</f>
        <v>12.125</v>
      </c>
      <c r="Q166" s="15">
        <f>T157+$G$11</f>
        <v>12.043750000000001</v>
      </c>
    </row>
    <row r="167" spans="2:17">
      <c r="B167" s="2">
        <v>56.4</v>
      </c>
      <c r="C167" s="5"/>
      <c r="D167" s="2">
        <f>19*3600+25*60</f>
        <v>69900</v>
      </c>
      <c r="E167" s="9">
        <f t="shared" ref="E167:E188" si="27">2.3*(($G$14*$G$11)/($G$13*D167))*LOG10(($I$16+B166)/($I$16+B167))</f>
        <v>1.445449613097381E-8</v>
      </c>
      <c r="F167" s="9">
        <f t="shared" ref="F167:F188" si="28">E167/100</f>
        <v>1.445449613097381E-10</v>
      </c>
      <c r="G167" s="13"/>
      <c r="H167" s="4"/>
      <c r="I167" s="2">
        <v>49.5</v>
      </c>
      <c r="J167" s="5"/>
      <c r="K167" s="2">
        <f>19*3600+25*60</f>
        <v>69900</v>
      </c>
      <c r="L167" s="9">
        <f t="shared" ref="L167:L188" si="29">2.3*(($G$14*$G$11)/($G$13*K167))*LOG10(($I$16+I166)/($I$16+I167))</f>
        <v>2.2397693295797734E-8</v>
      </c>
      <c r="M167" s="9">
        <f t="shared" ref="M167:M188" si="30">L167/100</f>
        <v>2.2397693295797733E-10</v>
      </c>
      <c r="O167" s="2" t="s">
        <v>49</v>
      </c>
      <c r="P167" s="2">
        <f>((PI()*10.16^2)/4)*P166</f>
        <v>983.01250944914557</v>
      </c>
      <c r="Q167" s="2">
        <f>((PI()*10.16^2)/4)*Q166</f>
        <v>976.42531222087814</v>
      </c>
    </row>
    <row r="168" spans="2:17">
      <c r="B168" s="2">
        <v>54.5</v>
      </c>
      <c r="C168" s="5"/>
      <c r="D168" s="2">
        <f>4*3600+47*60+30</f>
        <v>17250</v>
      </c>
      <c r="E168" s="9">
        <f t="shared" si="27"/>
        <v>1.414120909419588E-8</v>
      </c>
      <c r="F168" s="9">
        <f t="shared" si="28"/>
        <v>1.4141209094195881E-10</v>
      </c>
      <c r="G168" s="13"/>
      <c r="H168" s="1"/>
      <c r="I168" s="2">
        <v>46.6</v>
      </c>
      <c r="J168" s="5"/>
      <c r="K168" s="2">
        <f>4*3600+47*60+30</f>
        <v>17250</v>
      </c>
      <c r="L168" s="9">
        <f t="shared" si="29"/>
        <v>2.2567517160674016E-8</v>
      </c>
      <c r="M168" s="9">
        <f t="shared" si="30"/>
        <v>2.2567517160674016E-10</v>
      </c>
      <c r="O168" s="2" t="s">
        <v>50</v>
      </c>
      <c r="P168" s="2">
        <v>5665.5</v>
      </c>
      <c r="Q168" s="2">
        <v>5691.2</v>
      </c>
    </row>
    <row r="169" spans="2:17">
      <c r="B169" s="2">
        <v>27.9</v>
      </c>
      <c r="C169" s="5"/>
      <c r="D169" s="2">
        <f>68*3600+48*60</f>
        <v>247680</v>
      </c>
      <c r="E169" s="9">
        <f t="shared" si="27"/>
        <v>1.5087774894770043E-8</v>
      </c>
      <c r="F169" s="9">
        <f t="shared" si="28"/>
        <v>1.5087774894770043E-10</v>
      </c>
      <c r="G169" s="13"/>
      <c r="I169" s="2">
        <v>9.8000000000000007</v>
      </c>
      <c r="J169" s="5"/>
      <c r="K169" s="2">
        <f>68*3600+48*60</f>
        <v>247680</v>
      </c>
      <c r="L169" s="9">
        <f t="shared" si="29"/>
        <v>2.2848001786107086E-8</v>
      </c>
      <c r="M169" s="9">
        <f t="shared" si="30"/>
        <v>2.2848001786107085E-10</v>
      </c>
      <c r="O169" s="2" t="s">
        <v>51</v>
      </c>
      <c r="P169" s="2">
        <f>P168-P159</f>
        <v>1968</v>
      </c>
      <c r="Q169" s="2">
        <f>Q168-Q159</f>
        <v>1964.1999999999998</v>
      </c>
    </row>
    <row r="170" spans="2:17">
      <c r="B170" s="2">
        <v>27.4</v>
      </c>
      <c r="C170" s="5"/>
      <c r="D170" s="2">
        <f>2*3600+12*60+15</f>
        <v>7935</v>
      </c>
      <c r="E170" s="9">
        <f t="shared" si="27"/>
        <v>9.6730926672434225E-9</v>
      </c>
      <c r="F170" s="9">
        <f t="shared" si="28"/>
        <v>9.6730926672434226E-11</v>
      </c>
      <c r="G170" s="13"/>
      <c r="I170" s="2">
        <v>7.9</v>
      </c>
      <c r="J170" s="5"/>
      <c r="K170" s="2">
        <f>2*3600+12*60+15</f>
        <v>7935</v>
      </c>
      <c r="L170" s="9">
        <f t="shared" si="29"/>
        <v>4.2365409400721041E-8</v>
      </c>
      <c r="M170" s="9">
        <f t="shared" si="30"/>
        <v>4.2365409400721041E-10</v>
      </c>
    </row>
    <row r="171" spans="2:17">
      <c r="B171" s="2">
        <v>64.8</v>
      </c>
      <c r="C171" s="5"/>
      <c r="E171" s="9"/>
      <c r="F171" s="9"/>
      <c r="G171" s="13"/>
      <c r="I171" s="2">
        <v>66.2</v>
      </c>
      <c r="J171" s="5"/>
      <c r="L171" s="9"/>
      <c r="M171" s="9"/>
    </row>
    <row r="172" spans="2:17">
      <c r="B172" s="2">
        <v>52.7</v>
      </c>
      <c r="C172" s="5"/>
      <c r="D172" s="2">
        <f>20*3600+48*60</f>
        <v>74880</v>
      </c>
      <c r="E172" s="9">
        <f t="shared" si="27"/>
        <v>2.0359023071341209E-8</v>
      </c>
      <c r="F172" s="9">
        <f t="shared" si="28"/>
        <v>2.0359023071341209E-10</v>
      </c>
      <c r="G172" s="13"/>
      <c r="I172" s="2">
        <v>49.1</v>
      </c>
      <c r="J172" s="5"/>
      <c r="K172" s="2">
        <f>20*3600+48*60</f>
        <v>74880</v>
      </c>
      <c r="L172" s="9">
        <f t="shared" si="29"/>
        <v>2.8967869393209343E-8</v>
      </c>
      <c r="M172" s="9">
        <f t="shared" si="30"/>
        <v>2.8967869393209345E-10</v>
      </c>
      <c r="O172" s="2" t="s">
        <v>52</v>
      </c>
      <c r="P172" s="7">
        <f>P163/P167</f>
        <v>1.5641915237156521</v>
      </c>
      <c r="Q172" s="7">
        <f>Q163/Q167</f>
        <v>1.567774938564082</v>
      </c>
    </row>
    <row r="173" spans="2:17">
      <c r="B173" s="2">
        <v>43.2</v>
      </c>
      <c r="C173" s="5"/>
      <c r="D173" s="2">
        <f>25*3600+23*60+45</f>
        <v>91425</v>
      </c>
      <c r="E173" s="9">
        <f t="shared" si="27"/>
        <v>1.3960898679662947E-8</v>
      </c>
      <c r="F173" s="9">
        <f t="shared" si="28"/>
        <v>1.3960898679662946E-10</v>
      </c>
      <c r="G173" s="13"/>
      <c r="I173" s="2">
        <v>34.700000000000003</v>
      </c>
      <c r="J173" s="5"/>
      <c r="K173" s="2">
        <f>25*3600+23*60+45</f>
        <v>91425</v>
      </c>
      <c r="L173" s="9">
        <f t="shared" si="29"/>
        <v>2.1990195214190879E-8</v>
      </c>
      <c r="M173" s="9">
        <f t="shared" si="30"/>
        <v>2.1990195214190878E-10</v>
      </c>
    </row>
    <row r="174" spans="2:17">
      <c r="B174" s="2">
        <v>35.700000000000003</v>
      </c>
      <c r="C174" s="5"/>
      <c r="D174" s="2">
        <f>22*3600+34*60+30</f>
        <v>81270</v>
      </c>
      <c r="E174" s="9">
        <f t="shared" si="27"/>
        <v>1.3082857055538019E-8</v>
      </c>
      <c r="F174" s="9">
        <f t="shared" si="28"/>
        <v>1.308285705553802E-10</v>
      </c>
      <c r="G174" s="13"/>
      <c r="I174" s="2">
        <v>22.1</v>
      </c>
      <c r="J174" s="5"/>
      <c r="K174" s="2">
        <f>22*3600+34*60+30</f>
        <v>81270</v>
      </c>
      <c r="L174" s="9">
        <f t="shared" si="29"/>
        <v>2.3690659240675863E-8</v>
      </c>
      <c r="M174" s="9">
        <f t="shared" si="30"/>
        <v>2.3690659240675863E-10</v>
      </c>
      <c r="O174" s="2" t="s">
        <v>53</v>
      </c>
      <c r="P174" s="7">
        <f>(P166-$G$11)/$G$11</f>
        <v>4.1666666666666616E-2</v>
      </c>
      <c r="Q174" s="7">
        <f>(Q166-$G$11)/$G$11</f>
        <v>3.4686426116838531E-2</v>
      </c>
    </row>
    <row r="175" spans="2:17">
      <c r="B175" s="2">
        <v>27.4</v>
      </c>
      <c r="C175" s="5"/>
      <c r="D175" s="2">
        <f>24*3600+10*60+15</f>
        <v>87015</v>
      </c>
      <c r="E175" s="9">
        <f t="shared" si="27"/>
        <v>1.4255420050886498E-8</v>
      </c>
      <c r="F175" s="9">
        <f t="shared" si="28"/>
        <v>1.4255420050886498E-10</v>
      </c>
      <c r="G175" s="13"/>
      <c r="I175" s="2">
        <v>9.6</v>
      </c>
      <c r="J175" s="5"/>
      <c r="K175" s="2">
        <f>24*3600+10*60+15</f>
        <v>87015</v>
      </c>
      <c r="L175" s="9">
        <f t="shared" si="29"/>
        <v>2.4068824435391891E-8</v>
      </c>
      <c r="M175" s="9">
        <f t="shared" si="30"/>
        <v>2.4068824435391891E-10</v>
      </c>
      <c r="O175" s="2" t="s">
        <v>54</v>
      </c>
      <c r="P175" s="7">
        <f>(P169-P160)/P160+G160</f>
        <v>0.27100819350497857</v>
      </c>
      <c r="Q175" s="7">
        <f>(Q169-Q160)/Q160+K160</f>
        <v>0.27426096992449867</v>
      </c>
    </row>
    <row r="176" spans="2:17">
      <c r="B176" s="2">
        <v>65.900000000000006</v>
      </c>
      <c r="C176" s="5"/>
      <c r="E176" s="9"/>
      <c r="F176" s="9"/>
      <c r="G176" s="13"/>
      <c r="I176" s="2">
        <v>63</v>
      </c>
      <c r="J176" s="5"/>
      <c r="L176" s="9"/>
      <c r="M176" s="9"/>
      <c r="P176" s="7"/>
      <c r="Q176" s="7"/>
    </row>
    <row r="177" spans="2:17">
      <c r="B177" s="2">
        <v>52.5</v>
      </c>
      <c r="C177" s="5"/>
      <c r="D177" s="2">
        <f>23*3600+39*60+45</f>
        <v>85185</v>
      </c>
      <c r="E177" s="9">
        <f t="shared" si="27"/>
        <v>1.9769276962588744E-8</v>
      </c>
      <c r="F177" s="9">
        <f t="shared" si="28"/>
        <v>1.9769276962588743E-10</v>
      </c>
      <c r="G177" s="13"/>
      <c r="I177" s="2">
        <v>42.6</v>
      </c>
      <c r="J177" s="5"/>
      <c r="K177" s="2">
        <f>23*3600+39*60+45</f>
        <v>85185</v>
      </c>
      <c r="L177" s="9">
        <f t="shared" si="29"/>
        <v>3.1271841523352551E-8</v>
      </c>
      <c r="M177" s="9">
        <f t="shared" si="30"/>
        <v>3.127184152335255E-10</v>
      </c>
    </row>
    <row r="178" spans="2:17">
      <c r="B178" s="2">
        <v>42.7</v>
      </c>
      <c r="C178" s="5"/>
      <c r="D178" s="2">
        <f>24*3600+31*60+45</f>
        <v>88305</v>
      </c>
      <c r="E178" s="9">
        <f t="shared" si="27"/>
        <v>1.4943121421515688E-8</v>
      </c>
      <c r="F178" s="9">
        <f t="shared" si="28"/>
        <v>1.4943121421515687E-10</v>
      </c>
      <c r="G178" s="13"/>
      <c r="I178" s="2">
        <v>28.2</v>
      </c>
      <c r="J178" s="5"/>
      <c r="K178" s="2">
        <f>24*3600+31*60+45</f>
        <v>88305</v>
      </c>
      <c r="L178" s="9">
        <f t="shared" si="29"/>
        <v>2.3756541352722464E-8</v>
      </c>
      <c r="M178" s="9">
        <f t="shared" si="30"/>
        <v>2.3756541352722465E-10</v>
      </c>
      <c r="O178" s="2" t="s">
        <v>55</v>
      </c>
      <c r="P178" s="2">
        <f>P163/10/0.943692</f>
        <v>162.93661861993172</v>
      </c>
      <c r="Q178" s="2">
        <f>Q163/10/0.943692</f>
        <v>162.21554637312832</v>
      </c>
    </row>
    <row r="179" spans="2:17">
      <c r="B179" s="2">
        <v>32.6</v>
      </c>
      <c r="C179" s="5"/>
      <c r="D179" s="2">
        <f>24*3600+52*60+45</f>
        <v>89565</v>
      </c>
      <c r="E179" s="9">
        <f t="shared" si="27"/>
        <v>1.6178544522471758E-8</v>
      </c>
      <c r="F179" s="9">
        <f t="shared" si="28"/>
        <v>1.6178544522471759E-10</v>
      </c>
      <c r="G179" s="13"/>
      <c r="I179" s="2">
        <v>14.5</v>
      </c>
      <c r="J179" s="5"/>
      <c r="K179" s="2">
        <f>24*3600+52*60+45</f>
        <v>89565</v>
      </c>
      <c r="L179" s="9">
        <f>2.3*(($G$14*$G$11)/($G$13*K179))*LOG10(($I$16+I178)/($I$16+I179))</f>
        <v>2.4592035581113886E-8</v>
      </c>
      <c r="M179" s="9">
        <f t="shared" si="30"/>
        <v>2.4592035581113883E-10</v>
      </c>
    </row>
    <row r="180" spans="2:17">
      <c r="B180" s="2">
        <v>24.6</v>
      </c>
      <c r="C180" s="5"/>
      <c r="D180" s="2">
        <f>23*3600+10*60+45</f>
        <v>83445</v>
      </c>
      <c r="E180" s="9">
        <f t="shared" si="27"/>
        <v>1.462345532388796E-8</v>
      </c>
      <c r="F180" s="9">
        <f t="shared" si="28"/>
        <v>1.4623455323887958E-10</v>
      </c>
      <c r="G180" s="13"/>
      <c r="I180" s="2">
        <v>3.7</v>
      </c>
      <c r="J180" s="5"/>
      <c r="K180" s="2">
        <f>23*3600+10*60+45</f>
        <v>83445</v>
      </c>
      <c r="L180" s="9">
        <f t="shared" si="29"/>
        <v>2.2867386999262886E-8</v>
      </c>
      <c r="M180" s="9">
        <f t="shared" si="30"/>
        <v>2.2867386999262886E-10</v>
      </c>
    </row>
    <row r="181" spans="2:17">
      <c r="B181" s="2">
        <v>69.5</v>
      </c>
      <c r="C181" s="5"/>
      <c r="E181" s="9"/>
      <c r="F181" s="9"/>
      <c r="G181" s="13"/>
      <c r="I181" s="2">
        <v>69.3</v>
      </c>
      <c r="J181" s="5"/>
      <c r="L181" s="9"/>
      <c r="M181" s="9"/>
    </row>
    <row r="182" spans="2:17">
      <c r="B182" s="2">
        <v>36.200000000000003</v>
      </c>
      <c r="C182" s="5"/>
      <c r="D182" s="2">
        <f>73*3600+19*60+15</f>
        <v>263955</v>
      </c>
      <c r="E182" s="9">
        <f t="shared" si="27"/>
        <v>1.6503352338428754E-8</v>
      </c>
      <c r="F182" s="9">
        <f t="shared" si="28"/>
        <v>1.6503352338428753E-10</v>
      </c>
      <c r="G182" s="13"/>
      <c r="I182" s="2">
        <v>21.5</v>
      </c>
      <c r="J182" s="5"/>
      <c r="K182" s="2">
        <f>73*3600+19*60+15</f>
        <v>263955</v>
      </c>
      <c r="L182" s="9">
        <f t="shared" si="29"/>
        <v>2.4898565770876761E-8</v>
      </c>
      <c r="M182" s="9">
        <f t="shared" si="30"/>
        <v>2.4898565770876759E-10</v>
      </c>
    </row>
    <row r="183" spans="2:17">
      <c r="B183" s="2">
        <v>28</v>
      </c>
      <c r="C183" s="5"/>
      <c r="D183" s="2">
        <f>25*3600+19*60+45</f>
        <v>91185</v>
      </c>
      <c r="E183" s="9">
        <f t="shared" si="27"/>
        <v>1.3389036128351038E-8</v>
      </c>
      <c r="F183" s="9">
        <f t="shared" si="28"/>
        <v>1.3389036128351038E-10</v>
      </c>
      <c r="G183" s="13"/>
      <c r="I183" s="2">
        <v>9.6999999999999993</v>
      </c>
      <c r="J183" s="5"/>
      <c r="K183" s="2">
        <f>25*3600+19*60+45</f>
        <v>91185</v>
      </c>
      <c r="L183" s="9">
        <f t="shared" si="29"/>
        <v>2.1721847733080462E-8</v>
      </c>
      <c r="M183" s="9">
        <f t="shared" si="30"/>
        <v>2.1721847733080462E-10</v>
      </c>
    </row>
    <row r="184" spans="2:17">
      <c r="B184" s="2">
        <v>21.8</v>
      </c>
      <c r="C184" s="5"/>
      <c r="D184" s="2">
        <f>20*3600+49*60+30</f>
        <v>74970</v>
      </c>
      <c r="E184" s="9">
        <f t="shared" si="27"/>
        <v>1.2948153417966451E-8</v>
      </c>
      <c r="F184" s="9">
        <f t="shared" si="28"/>
        <v>1.294815341796645E-10</v>
      </c>
      <c r="G184" s="13"/>
      <c r="I184" s="2">
        <v>1.4</v>
      </c>
      <c r="J184" s="5"/>
      <c r="K184" s="2">
        <f>20*3600+49*60+30</f>
        <v>74970</v>
      </c>
      <c r="L184" s="9">
        <f t="shared" si="29"/>
        <v>2.013477440350829E-8</v>
      </c>
      <c r="M184" s="9">
        <f t="shared" si="30"/>
        <v>2.013477440350829E-10</v>
      </c>
    </row>
    <row r="185" spans="2:17">
      <c r="B185" s="2">
        <v>67.8</v>
      </c>
      <c r="C185" s="5"/>
      <c r="E185" s="9"/>
      <c r="F185" s="9"/>
      <c r="G185" s="13"/>
      <c r="I185" s="2">
        <v>66.7</v>
      </c>
      <c r="J185" s="5"/>
      <c r="L185" s="9"/>
      <c r="M185" s="9"/>
    </row>
    <row r="186" spans="2:17">
      <c r="B186" s="2">
        <v>55.1</v>
      </c>
      <c r="C186" s="5"/>
      <c r="D186" s="2">
        <f>24*3600+19*60</f>
        <v>87540</v>
      </c>
      <c r="E186" s="9">
        <f t="shared" si="27"/>
        <v>1.7998103475258649E-8</v>
      </c>
      <c r="F186" s="9">
        <f t="shared" si="28"/>
        <v>1.799810347525865E-10</v>
      </c>
      <c r="G186" s="13"/>
      <c r="I186" s="2">
        <v>45</v>
      </c>
      <c r="J186" s="5"/>
      <c r="K186" s="2">
        <f>24*3600+19*60</f>
        <v>87540</v>
      </c>
      <c r="L186" s="9">
        <f t="shared" si="29"/>
        <v>3.1793484900422408E-8</v>
      </c>
      <c r="M186" s="9">
        <f t="shared" si="30"/>
        <v>3.1793484900422406E-10</v>
      </c>
    </row>
    <row r="187" spans="2:17">
      <c r="B187" s="2">
        <v>43.9</v>
      </c>
      <c r="C187" s="5"/>
      <c r="D187" s="2">
        <f>23*3600+26*60</f>
        <v>84360</v>
      </c>
      <c r="E187" s="9">
        <f t="shared" si="27"/>
        <v>1.767073630775108E-8</v>
      </c>
      <c r="F187" s="9">
        <f t="shared" si="28"/>
        <v>1.7670736307751079E-10</v>
      </c>
      <c r="G187" s="13"/>
      <c r="I187" s="2">
        <v>28.4</v>
      </c>
      <c r="J187" s="5"/>
      <c r="K187" s="2">
        <f>23*3600+26*60</f>
        <v>84360</v>
      </c>
      <c r="L187" s="9">
        <f t="shared" si="29"/>
        <v>2.8426768796095786E-8</v>
      </c>
      <c r="M187" s="9">
        <f t="shared" si="30"/>
        <v>2.8426768796095785E-10</v>
      </c>
    </row>
    <row r="188" spans="2:17">
      <c r="B188" s="2">
        <v>18.5</v>
      </c>
      <c r="C188" s="5"/>
      <c r="D188" s="2">
        <f>72*3600+36*60+30</f>
        <v>261390</v>
      </c>
      <c r="E188" s="9">
        <f t="shared" si="27"/>
        <v>1.4590544269889837E-8</v>
      </c>
      <c r="F188" s="9">
        <f t="shared" si="28"/>
        <v>1.4590544269889838E-10</v>
      </c>
      <c r="G188" s="13"/>
      <c r="I188" s="2">
        <v>0.1</v>
      </c>
      <c r="J188" s="5"/>
      <c r="K188" s="2">
        <f>72*3600+36*60+30</f>
        <v>261390</v>
      </c>
      <c r="L188" s="9">
        <f t="shared" si="29"/>
        <v>1.8426008760290717E-8</v>
      </c>
      <c r="M188" s="9">
        <f t="shared" si="30"/>
        <v>1.8426008760290716E-10</v>
      </c>
    </row>
    <row r="189" spans="2:17">
      <c r="D189" s="2" t="s">
        <v>57</v>
      </c>
      <c r="E189" s="9">
        <f>AVERAGE(E166:E186)</f>
        <v>1.5701594552703821E-8</v>
      </c>
      <c r="F189" s="9">
        <f>AVERAGE(F166:F188)</f>
        <v>1.5746757261768724E-10</v>
      </c>
      <c r="K189" s="2" t="s">
        <v>57</v>
      </c>
      <c r="L189" s="9">
        <f>AVERAGE(L166:L186)</f>
        <v>2.6033077206685079E-8</v>
      </c>
      <c r="M189" s="9">
        <f>AVERAGE(M166:M188)</f>
        <v>2.5758688951054362E-10</v>
      </c>
    </row>
    <row r="190" spans="2:17">
      <c r="D190" s="2" t="s">
        <v>17</v>
      </c>
      <c r="E190" s="9">
        <f>STDEV(E166:E186)</f>
        <v>3.6134476154657912E-9</v>
      </c>
      <c r="F190" s="9">
        <f>STDEV(F166:F188)</f>
        <v>3.4479080369466772E-11</v>
      </c>
      <c r="K190" s="2" t="s">
        <v>17</v>
      </c>
      <c r="L190" s="9">
        <f>STDEV(L166:L186)</f>
        <v>5.6596462258286993E-9</v>
      </c>
      <c r="M190" s="9">
        <f>STDEV(M166:M188)</f>
        <v>5.6503308006218319E-11</v>
      </c>
    </row>
    <row r="194" spans="2:27">
      <c r="D194" s="2" t="s">
        <v>69</v>
      </c>
      <c r="E194" s="2" t="s">
        <v>26</v>
      </c>
      <c r="F194" s="10" t="s">
        <v>27</v>
      </c>
      <c r="G194" s="2" t="s">
        <v>28</v>
      </c>
      <c r="H194" s="2" t="s">
        <v>62</v>
      </c>
    </row>
    <row r="195" spans="2:27">
      <c r="B195" s="2" t="s">
        <v>33</v>
      </c>
      <c r="D195" s="2" t="s">
        <v>1</v>
      </c>
      <c r="E195" s="2" t="s">
        <v>1</v>
      </c>
      <c r="F195" s="2" t="s">
        <v>1</v>
      </c>
    </row>
    <row r="196" spans="2:27">
      <c r="B196" s="10" t="s">
        <v>23</v>
      </c>
      <c r="C196" s="2">
        <v>1</v>
      </c>
      <c r="D196" s="2">
        <v>48.726999999999997</v>
      </c>
      <c r="E196" s="2">
        <v>134.922</v>
      </c>
      <c r="F196" s="2">
        <v>117.22</v>
      </c>
      <c r="H196" s="2">
        <f>(E196-D196)-(F196-D196)</f>
        <v>17.701999999999998</v>
      </c>
      <c r="I196" s="2">
        <f>H196/(AVERAGE(F196:G196)-D196)</f>
        <v>0.25844976858949087</v>
      </c>
    </row>
    <row r="197" spans="2:27">
      <c r="B197" s="10"/>
      <c r="C197" s="2">
        <v>2</v>
      </c>
      <c r="D197" s="2">
        <v>45.258000000000003</v>
      </c>
      <c r="E197" s="2">
        <v>118.148</v>
      </c>
      <c r="F197" s="2">
        <v>103.467</v>
      </c>
      <c r="H197" s="2">
        <f>(E197-D197)-(F197-D197)</f>
        <v>14.68099999999999</v>
      </c>
      <c r="I197" s="2">
        <f>H197/(AVERAGE(F197:G197)-D197)</f>
        <v>0.25221185727293016</v>
      </c>
      <c r="J197" s="2">
        <f>AVERAGE(I196:I197)</f>
        <v>0.25533081293121052</v>
      </c>
    </row>
    <row r="198" spans="2:27">
      <c r="B198" s="10" t="s">
        <v>24</v>
      </c>
      <c r="C198" s="2">
        <v>3</v>
      </c>
      <c r="D198" s="2">
        <v>47.362000000000002</v>
      </c>
      <c r="E198" s="2">
        <v>121.387</v>
      </c>
      <c r="F198" s="2">
        <v>106.253</v>
      </c>
      <c r="H198" s="2">
        <f>(E198-D198)-(F198-D198)</f>
        <v>15.134000000000007</v>
      </c>
      <c r="I198" s="2">
        <f>H198/(AVERAGE(F198:G198)-D198)</f>
        <v>0.2569832402234638</v>
      </c>
      <c r="R198" s="10" t="s">
        <v>66</v>
      </c>
      <c r="S198" s="2" t="s">
        <v>31</v>
      </c>
      <c r="T198" s="2">
        <v>2.13</v>
      </c>
      <c r="U198" s="2">
        <v>2.4299999999999997</v>
      </c>
      <c r="V198" s="2">
        <v>2.7300000000000004</v>
      </c>
      <c r="W198" s="2">
        <v>2.4299999999999997</v>
      </c>
      <c r="X198" s="2">
        <v>2.13</v>
      </c>
      <c r="Y198" s="2">
        <v>2.4299999999999997</v>
      </c>
      <c r="Z198" s="2">
        <v>2.4299999999999997</v>
      </c>
      <c r="AA198" s="2">
        <v>2.4299999999999997</v>
      </c>
    </row>
    <row r="199" spans="2:27">
      <c r="B199" s="10"/>
      <c r="C199" s="2">
        <v>4</v>
      </c>
      <c r="D199" s="2">
        <v>50.387</v>
      </c>
      <c r="E199" s="2">
        <v>123.07</v>
      </c>
      <c r="F199" s="2">
        <v>108.30800000000001</v>
      </c>
      <c r="H199" s="2">
        <f>(E199-D199)-(F199-D199)</f>
        <v>14.761999999999986</v>
      </c>
      <c r="I199" s="2">
        <f>H199/(AVERAGE(F199:G199)-D199)</f>
        <v>0.25486438424750929</v>
      </c>
      <c r="J199" s="2">
        <f>AVERAGE(I198:I199)</f>
        <v>0.25592381223548655</v>
      </c>
      <c r="R199" s="10"/>
      <c r="S199" s="2" t="s">
        <v>32</v>
      </c>
      <c r="T199" s="2">
        <f>T198/10</f>
        <v>0.21299999999999999</v>
      </c>
      <c r="U199" s="2">
        <f t="shared" ref="U199:AA199" si="31">U198/10</f>
        <v>0.24299999999999997</v>
      </c>
      <c r="V199" s="2">
        <f t="shared" si="31"/>
        <v>0.27300000000000002</v>
      </c>
      <c r="W199" s="2">
        <f t="shared" si="31"/>
        <v>0.24299999999999997</v>
      </c>
      <c r="X199" s="2">
        <f t="shared" si="31"/>
        <v>0.21299999999999999</v>
      </c>
      <c r="Y199" s="2">
        <f t="shared" si="31"/>
        <v>0.24299999999999997</v>
      </c>
      <c r="Z199" s="2">
        <f t="shared" si="31"/>
        <v>0.24299999999999997</v>
      </c>
      <c r="AA199" s="2">
        <f t="shared" si="31"/>
        <v>0.24299999999999997</v>
      </c>
    </row>
    <row r="200" spans="2:27">
      <c r="R200" s="10"/>
      <c r="S200" s="2" t="s">
        <v>56</v>
      </c>
      <c r="T200" s="15">
        <f>AVERAGE(T199:AF199)</f>
        <v>0.23924999999999996</v>
      </c>
    </row>
    <row r="201" spans="2:27">
      <c r="I201" s="2">
        <f>AVERAGE(I196:I200)</f>
        <v>0.25562731258334853</v>
      </c>
      <c r="R201" s="10" t="s">
        <v>65</v>
      </c>
      <c r="S201" s="2" t="s">
        <v>31</v>
      </c>
      <c r="T201" s="2">
        <v>1.9</v>
      </c>
      <c r="U201" s="2">
        <v>1.8</v>
      </c>
      <c r="V201" s="2">
        <v>1.7</v>
      </c>
      <c r="W201" s="2">
        <v>1.8</v>
      </c>
      <c r="X201" s="2">
        <v>2.4</v>
      </c>
      <c r="Y201" s="2">
        <v>2.6</v>
      </c>
      <c r="Z201" s="2">
        <v>2.8</v>
      </c>
      <c r="AA201" s="2">
        <v>2.2000000000000002</v>
      </c>
    </row>
    <row r="202" spans="2:27">
      <c r="R202" s="10"/>
      <c r="S202" s="2" t="s">
        <v>32</v>
      </c>
      <c r="T202" s="2">
        <f t="shared" ref="T202:AA202" si="32">T201/10</f>
        <v>0.19</v>
      </c>
      <c r="U202" s="2">
        <f t="shared" si="32"/>
        <v>0.18</v>
      </c>
      <c r="V202" s="2">
        <f t="shared" si="32"/>
        <v>0.16999999999999998</v>
      </c>
      <c r="W202" s="2">
        <f t="shared" si="32"/>
        <v>0.18</v>
      </c>
      <c r="X202" s="2">
        <f t="shared" si="32"/>
        <v>0.24</v>
      </c>
      <c r="Y202" s="2">
        <f t="shared" si="32"/>
        <v>0.26</v>
      </c>
      <c r="Z202" s="2">
        <f t="shared" si="32"/>
        <v>0.27999999999999997</v>
      </c>
      <c r="AA202" s="2">
        <f t="shared" si="32"/>
        <v>0.22000000000000003</v>
      </c>
    </row>
    <row r="203" spans="2:27">
      <c r="B203" s="11" t="s">
        <v>25</v>
      </c>
      <c r="C203" s="2">
        <v>1840</v>
      </c>
      <c r="E203" s="2" t="s">
        <v>62</v>
      </c>
      <c r="G203" s="12">
        <f>J197</f>
        <v>0.25533081293121052</v>
      </c>
      <c r="K203" s="12">
        <f>J199</f>
        <v>0.25592381223548655</v>
      </c>
      <c r="M203" s="2">
        <v>1263</v>
      </c>
      <c r="R203" s="10"/>
      <c r="S203" s="2" t="s">
        <v>56</v>
      </c>
      <c r="T203" s="15">
        <f>AVERAGE(T202:AF202)</f>
        <v>0.215</v>
      </c>
    </row>
    <row r="204" spans="2:27">
      <c r="J204" s="10"/>
      <c r="K204" s="10"/>
      <c r="P204" s="2" t="s">
        <v>65</v>
      </c>
      <c r="Q204" s="2" t="s">
        <v>66</v>
      </c>
    </row>
    <row r="205" spans="2:27">
      <c r="B205" s="10" t="s">
        <v>65</v>
      </c>
      <c r="C205" s="10"/>
      <c r="D205" s="10"/>
      <c r="J205" s="10" t="s">
        <v>66</v>
      </c>
      <c r="K205" s="10"/>
      <c r="O205" s="2" t="s">
        <v>43</v>
      </c>
      <c r="P205" s="2">
        <v>5478.9</v>
      </c>
      <c r="Q205" s="2">
        <v>5539</v>
      </c>
    </row>
    <row r="206" spans="2:27">
      <c r="B206" s="2" t="s">
        <v>44</v>
      </c>
      <c r="D206" s="2" t="s">
        <v>68</v>
      </c>
      <c r="E206" s="2" t="s">
        <v>67</v>
      </c>
      <c r="F206" s="2" t="s">
        <v>67</v>
      </c>
      <c r="I206" s="2" t="s">
        <v>44</v>
      </c>
      <c r="K206" s="2" t="s">
        <v>68</v>
      </c>
      <c r="L206" s="2" t="s">
        <v>67</v>
      </c>
      <c r="M206" s="2" t="s">
        <v>67</v>
      </c>
      <c r="O206" s="2" t="s">
        <v>70</v>
      </c>
      <c r="P206" s="2">
        <v>3695.5</v>
      </c>
      <c r="Q206" s="2">
        <v>3694.1</v>
      </c>
    </row>
    <row r="207" spans="2:27">
      <c r="B207" s="2" t="s">
        <v>5</v>
      </c>
      <c r="D207" s="2" t="s">
        <v>14</v>
      </c>
      <c r="E207" s="2" t="s">
        <v>15</v>
      </c>
      <c r="F207" s="2" t="s">
        <v>16</v>
      </c>
      <c r="I207" s="2" t="s">
        <v>5</v>
      </c>
      <c r="K207" s="2" t="s">
        <v>14</v>
      </c>
      <c r="L207" s="2" t="s">
        <v>15</v>
      </c>
      <c r="M207" s="2" t="s">
        <v>16</v>
      </c>
      <c r="O207" s="2" t="s">
        <v>42</v>
      </c>
      <c r="P207" s="2">
        <f>P205-P206</f>
        <v>1783.3999999999996</v>
      </c>
      <c r="Q207" s="2">
        <f>Q205-Q206</f>
        <v>1844.9</v>
      </c>
    </row>
    <row r="208" spans="2:27">
      <c r="B208" s="6">
        <v>97.7</v>
      </c>
      <c r="C208" s="1"/>
      <c r="G208" s="13"/>
      <c r="H208" s="14"/>
      <c r="I208" s="2">
        <v>98.5</v>
      </c>
      <c r="O208" s="2" t="s">
        <v>41</v>
      </c>
      <c r="P208" s="2">
        <f>((PI()*10.16^2)/4)*(11.64-0.47)</f>
        <v>905.58760664304782</v>
      </c>
      <c r="Q208" s="2">
        <f>((PI()*10.16^2)/4)*11.64</f>
        <v>943.69200907117977</v>
      </c>
    </row>
    <row r="209" spans="2:17">
      <c r="B209" s="2">
        <v>97.1</v>
      </c>
      <c r="C209" s="5"/>
      <c r="D209" s="2">
        <f>2*3600+11*60+15</f>
        <v>7875</v>
      </c>
      <c r="E209" s="9">
        <f>2.3*(($I$14*$G$11)/($G$13*D209))*LOG10(($J$16+B208)/($J$16+B209))</f>
        <v>1.7000428635887771E-8</v>
      </c>
      <c r="F209" s="9">
        <f>E209/100</f>
        <v>1.7000428635887772E-10</v>
      </c>
      <c r="G209" s="13"/>
      <c r="H209" s="4"/>
      <c r="I209" s="2">
        <v>97.8</v>
      </c>
      <c r="J209" s="5"/>
      <c r="K209" s="2">
        <f>2*3600+11*60+15</f>
        <v>7875</v>
      </c>
      <c r="L209" s="9">
        <f>2.3*(($I$14*$G$11)/($G$13*K209))*LOG10(($J$17+I208)/($J$17+I209))</f>
        <v>1.9716671155194698E-8</v>
      </c>
      <c r="M209" s="9">
        <f>L209/100</f>
        <v>1.9716671155194699E-10</v>
      </c>
      <c r="O209" s="2" t="s">
        <v>45</v>
      </c>
      <c r="P209" s="2">
        <f>(J197*P207)/(1+J197)</f>
        <v>362.73862402712587</v>
      </c>
      <c r="Q209" s="2">
        <f>(J199*Q207)/(1+J199)</f>
        <v>375.94146762201848</v>
      </c>
    </row>
    <row r="210" spans="2:17">
      <c r="B210" s="2">
        <v>93.3</v>
      </c>
      <c r="C210" s="5"/>
      <c r="D210" s="2">
        <f>20*3600+52*60+45</f>
        <v>75165</v>
      </c>
      <c r="E210" s="9">
        <f t="shared" ref="E210:E223" si="33">2.3*(($I$14*$G$11)/($G$13*D210))*LOG10(($J$16+B209)/($J$16+B210))</f>
        <v>1.1481482326089103E-8</v>
      </c>
      <c r="F210" s="9">
        <f t="shared" ref="F210:F223" si="34">E210/100</f>
        <v>1.1481482326089103E-10</v>
      </c>
      <c r="G210" s="13"/>
      <c r="H210" s="4"/>
      <c r="I210" s="2">
        <v>93.4</v>
      </c>
      <c r="J210" s="5"/>
      <c r="K210" s="2">
        <f>20*3600+52*60+45</f>
        <v>75165</v>
      </c>
      <c r="L210" s="9">
        <f t="shared" ref="L210:L223" si="35">2.3*(($I$14*$G$11)/($G$13*K210))*LOG10(($J$17+I209)/($J$17+I210))</f>
        <v>1.3251945368950131E-8</v>
      </c>
      <c r="M210" s="9">
        <f t="shared" ref="M210:M223" si="36">L210/100</f>
        <v>1.325194536895013E-10</v>
      </c>
      <c r="O210" s="2" t="s">
        <v>46</v>
      </c>
      <c r="P210" s="2">
        <f>P207-P209</f>
        <v>1420.6613759728739</v>
      </c>
      <c r="Q210" s="2">
        <f>Q207-Q209</f>
        <v>1468.9585323779816</v>
      </c>
    </row>
    <row r="211" spans="2:17">
      <c r="B211" s="2">
        <v>90.4</v>
      </c>
      <c r="C211" s="5"/>
      <c r="D211" s="2">
        <f>25*3600+23*60+45</f>
        <v>91425</v>
      </c>
      <c r="E211" s="9">
        <f t="shared" si="33"/>
        <v>7.4036236472895711E-9</v>
      </c>
      <c r="F211" s="9">
        <f t="shared" si="34"/>
        <v>7.4036236472895714E-11</v>
      </c>
      <c r="G211" s="13"/>
      <c r="H211" s="1"/>
      <c r="I211" s="2">
        <v>89.1</v>
      </c>
      <c r="J211" s="5"/>
      <c r="K211" s="2">
        <f>25*3600+23*60+45</f>
        <v>91425</v>
      </c>
      <c r="L211" s="9">
        <f t="shared" si="35"/>
        <v>1.1033301368494026E-8</v>
      </c>
      <c r="M211" s="9">
        <f t="shared" si="36"/>
        <v>1.1033301368494026E-10</v>
      </c>
      <c r="O211" s="2" t="s">
        <v>47</v>
      </c>
      <c r="P211" s="7">
        <f>P210/P208</f>
        <v>1.5687729884457782</v>
      </c>
      <c r="Q211" s="7">
        <f>Q210/Q208</f>
        <v>1.5566080016125077</v>
      </c>
    </row>
    <row r="212" spans="2:17">
      <c r="B212" s="6">
        <v>87.6</v>
      </c>
      <c r="C212" s="5"/>
      <c r="D212" s="2">
        <f>22*3600+34*60+15</f>
        <v>81255</v>
      </c>
      <c r="E212" s="9">
        <f t="shared" si="33"/>
        <v>8.2376021836633612E-9</v>
      </c>
      <c r="F212" s="9">
        <f t="shared" si="34"/>
        <v>8.2376021836633608E-11</v>
      </c>
      <c r="G212" s="13"/>
      <c r="H212" s="1"/>
      <c r="I212" s="2">
        <v>85.4</v>
      </c>
      <c r="J212" s="5"/>
      <c r="K212" s="2">
        <f>22*3600+34*60+15</f>
        <v>81255</v>
      </c>
      <c r="L212" s="9">
        <f t="shared" si="35"/>
        <v>1.1049967430304021E-8</v>
      </c>
      <c r="M212" s="9">
        <f t="shared" si="36"/>
        <v>1.104996743030402E-10</v>
      </c>
    </row>
    <row r="213" spans="2:17">
      <c r="B213" s="2">
        <v>84.5</v>
      </c>
      <c r="C213" s="5"/>
      <c r="D213" s="2">
        <f>24*3600+11*60</f>
        <v>87060</v>
      </c>
      <c r="E213" s="9">
        <f t="shared" si="33"/>
        <v>8.7308418438460349E-9</v>
      </c>
      <c r="F213" s="9">
        <f t="shared" si="34"/>
        <v>8.7308418438460355E-11</v>
      </c>
      <c r="G213" s="13"/>
      <c r="I213" s="2">
        <v>81.400000000000006</v>
      </c>
      <c r="J213" s="5"/>
      <c r="K213" s="2">
        <f>24*3600+11*60</f>
        <v>87060</v>
      </c>
      <c r="L213" s="9">
        <f t="shared" si="35"/>
        <v>1.1532200810382734E-8</v>
      </c>
      <c r="M213" s="9">
        <f t="shared" si="36"/>
        <v>1.1532200810382734E-10</v>
      </c>
      <c r="O213" s="2" t="s">
        <v>48</v>
      </c>
      <c r="P213" s="15">
        <f>T200+$G$11-0.47</f>
        <v>11.40925</v>
      </c>
      <c r="Q213" s="15">
        <f>T203+$G$11</f>
        <v>11.855</v>
      </c>
    </row>
    <row r="214" spans="2:17">
      <c r="B214" s="2">
        <v>75.5</v>
      </c>
      <c r="C214" s="5"/>
      <c r="D214" s="2">
        <f>72*3600+12*60</f>
        <v>259920</v>
      </c>
      <c r="E214" s="9">
        <f t="shared" si="33"/>
        <v>8.9668409260032207E-9</v>
      </c>
      <c r="F214" s="9">
        <f t="shared" si="34"/>
        <v>8.9668409260032205E-11</v>
      </c>
      <c r="G214" s="13"/>
      <c r="I214" s="2">
        <v>69.599999999999994</v>
      </c>
      <c r="J214" s="5"/>
      <c r="K214" s="2">
        <f>72*3600+12*60</f>
        <v>259920</v>
      </c>
      <c r="L214" s="9">
        <f t="shared" si="35"/>
        <v>1.2269859689819303E-8</v>
      </c>
      <c r="M214" s="9">
        <f t="shared" si="36"/>
        <v>1.2269859689819303E-10</v>
      </c>
      <c r="O214" s="2" t="s">
        <v>49</v>
      </c>
      <c r="P214" s="2">
        <f>((PI()*10.16^2)/4)*(P213)</f>
        <v>924.98436894290012</v>
      </c>
      <c r="Q214" s="2">
        <f>((PI()*10.16^2)/4)*Q213</f>
        <v>961.12274635213362</v>
      </c>
    </row>
    <row r="215" spans="2:17">
      <c r="B215" s="2">
        <v>72.7</v>
      </c>
      <c r="C215" s="5"/>
      <c r="D215" s="2">
        <f>23*3600+39*60</f>
        <v>85140</v>
      </c>
      <c r="E215" s="9">
        <f t="shared" si="33"/>
        <v>9.0002283938697094E-9</v>
      </c>
      <c r="F215" s="9">
        <f t="shared" si="34"/>
        <v>9.0002283938697089E-11</v>
      </c>
      <c r="G215" s="13"/>
      <c r="I215" s="2">
        <v>65.599999999999994</v>
      </c>
      <c r="J215" s="5"/>
      <c r="K215" s="2">
        <f>23*3600+39*60</f>
        <v>85140</v>
      </c>
      <c r="L215" s="9">
        <f t="shared" si="35"/>
        <v>1.3725537327762307E-8</v>
      </c>
      <c r="M215" s="9">
        <f t="shared" si="36"/>
        <v>1.3725537327762307E-10</v>
      </c>
      <c r="O215" s="2" t="s">
        <v>50</v>
      </c>
      <c r="P215" s="2">
        <v>5532.4</v>
      </c>
      <c r="Q215" s="2">
        <v>5591.4</v>
      </c>
    </row>
    <row r="216" spans="2:17">
      <c r="B216" s="2">
        <v>69.8</v>
      </c>
      <c r="C216" s="5"/>
      <c r="D216" s="2">
        <f>24*3600+32*60</f>
        <v>88320</v>
      </c>
      <c r="E216" s="9">
        <f t="shared" si="33"/>
        <v>9.24208533358908E-9</v>
      </c>
      <c r="F216" s="9">
        <f t="shared" si="34"/>
        <v>9.2420853335890799E-11</v>
      </c>
      <c r="G216" s="13"/>
      <c r="I216" s="2">
        <v>61.3</v>
      </c>
      <c r="J216" s="5"/>
      <c r="K216" s="2">
        <f>24*3600+32*60</f>
        <v>88320</v>
      </c>
      <c r="L216" s="9">
        <f t="shared" si="35"/>
        <v>1.486412650077519E-8</v>
      </c>
      <c r="M216" s="9">
        <f t="shared" si="36"/>
        <v>1.4864126500775189E-10</v>
      </c>
      <c r="O216" s="2" t="s">
        <v>51</v>
      </c>
      <c r="P216" s="2">
        <f>P215-P206</f>
        <v>1836.8999999999996</v>
      </c>
      <c r="Q216" s="2">
        <f>Q215-Q206</f>
        <v>1897.2999999999997</v>
      </c>
    </row>
    <row r="217" spans="2:17">
      <c r="B217" s="2">
        <v>66.900000000000006</v>
      </c>
      <c r="C217" s="5"/>
      <c r="D217" s="2">
        <f>24*3600+55*60</f>
        <v>89700</v>
      </c>
      <c r="E217" s="9">
        <f t="shared" si="33"/>
        <v>9.3715779578803079E-9</v>
      </c>
      <c r="F217" s="9">
        <f t="shared" si="34"/>
        <v>9.3715779578803077E-11</v>
      </c>
      <c r="G217" s="13"/>
      <c r="I217" s="2">
        <v>57</v>
      </c>
      <c r="J217" s="5"/>
      <c r="K217" s="2">
        <f>24*3600+55*60</f>
        <v>89700</v>
      </c>
      <c r="L217" s="9">
        <f t="shared" si="35"/>
        <v>1.5351273950861631E-8</v>
      </c>
      <c r="M217" s="9">
        <f t="shared" si="36"/>
        <v>1.535127395086163E-10</v>
      </c>
    </row>
    <row r="218" spans="2:17">
      <c r="B218" s="2">
        <v>64</v>
      </c>
      <c r="C218" s="5"/>
      <c r="D218" s="2">
        <f>23*3600+10*60+45</f>
        <v>83445</v>
      </c>
      <c r="E218" s="9">
        <f t="shared" si="33"/>
        <v>1.0384086754506856E-8</v>
      </c>
      <c r="F218" s="9">
        <f t="shared" si="34"/>
        <v>1.0384086754506856E-10</v>
      </c>
      <c r="G218" s="13"/>
      <c r="I218" s="2">
        <v>53.3</v>
      </c>
      <c r="J218" s="5"/>
      <c r="K218" s="2">
        <f>23*3600+10*60+45</f>
        <v>83445</v>
      </c>
      <c r="L218" s="9">
        <f t="shared" si="35"/>
        <v>1.4875403035979023E-8</v>
      </c>
      <c r="M218" s="9">
        <f t="shared" si="36"/>
        <v>1.4875403035979024E-10</v>
      </c>
    </row>
    <row r="219" spans="2:17">
      <c r="B219" s="2">
        <v>56.3</v>
      </c>
      <c r="C219" s="5"/>
      <c r="D219" s="2">
        <f>73*3600+27*60</f>
        <v>264420</v>
      </c>
      <c r="E219" s="9">
        <f t="shared" si="33"/>
        <v>9.2244315922378602E-9</v>
      </c>
      <c r="F219" s="9">
        <f t="shared" si="34"/>
        <v>9.2244315922378605E-11</v>
      </c>
      <c r="G219" s="13"/>
      <c r="I219" s="2">
        <v>42.6</v>
      </c>
      <c r="J219" s="5"/>
      <c r="K219" s="2">
        <f>73*3600+27*60</f>
        <v>264420</v>
      </c>
      <c r="L219" s="9">
        <f t="shared" si="35"/>
        <v>1.4870778922142864E-8</v>
      </c>
      <c r="M219" s="9">
        <f t="shared" si="36"/>
        <v>1.4870778922142863E-10</v>
      </c>
      <c r="O219" s="2" t="s">
        <v>52</v>
      </c>
      <c r="P219" s="7">
        <f>P210/P214</f>
        <v>1.5358760900970125</v>
      </c>
      <c r="Q219" s="7">
        <f>Q210/Q214</f>
        <v>1.5283776582682067</v>
      </c>
    </row>
    <row r="220" spans="2:17">
      <c r="B220" s="2">
        <v>53.7</v>
      </c>
      <c r="C220" s="5"/>
      <c r="D220" s="2">
        <f>25*3600+18*60+30</f>
        <v>91110</v>
      </c>
      <c r="E220" s="9">
        <f t="shared" si="33"/>
        <v>9.589939015949942E-9</v>
      </c>
      <c r="F220" s="9">
        <f t="shared" si="34"/>
        <v>9.5899390159499418E-11</v>
      </c>
      <c r="G220" s="13"/>
      <c r="I220" s="2">
        <v>39.299999999999997</v>
      </c>
      <c r="J220" s="5"/>
      <c r="K220" s="2">
        <f>25*3600+18*60+30</f>
        <v>91110</v>
      </c>
      <c r="L220" s="9">
        <f t="shared" si="35"/>
        <v>1.4625220821604253E-8</v>
      </c>
      <c r="M220" s="9">
        <f t="shared" si="36"/>
        <v>1.4625220821604254E-10</v>
      </c>
    </row>
    <row r="221" spans="2:17">
      <c r="B221" s="2">
        <v>51.8</v>
      </c>
      <c r="C221" s="5"/>
      <c r="D221" s="2">
        <f>20*3600+49*60+15</f>
        <v>74955</v>
      </c>
      <c r="E221" s="9">
        <f t="shared" si="33"/>
        <v>8.7531907775880263E-9</v>
      </c>
      <c r="F221" s="9">
        <f t="shared" si="34"/>
        <v>8.753190777588027E-11</v>
      </c>
      <c r="G221" s="13"/>
      <c r="I221" s="2">
        <v>36.700000000000003</v>
      </c>
      <c r="J221" s="5"/>
      <c r="K221" s="2">
        <f>20*3600+49*60+15</f>
        <v>74955</v>
      </c>
      <c r="L221" s="9">
        <f t="shared" si="35"/>
        <v>1.4624089412632826E-8</v>
      </c>
      <c r="M221" s="9">
        <f t="shared" si="36"/>
        <v>1.4624089412632825E-10</v>
      </c>
      <c r="O221" s="2" t="s">
        <v>53</v>
      </c>
      <c r="P221" s="7">
        <f>(P213-($G$11-0.47))/($G$11-0.47)</f>
        <v>2.1418979409131619E-2</v>
      </c>
      <c r="Q221" s="7">
        <f>(Q213-$G$11)/$G$11</f>
        <v>1.8470790378006859E-2</v>
      </c>
    </row>
    <row r="222" spans="2:17">
      <c r="B222" s="2">
        <v>46.9</v>
      </c>
      <c r="C222" s="5"/>
      <c r="D222" s="2">
        <f>23*3600+59*60+30</f>
        <v>86370</v>
      </c>
      <c r="E222" s="9">
        <f t="shared" si="33"/>
        <v>2.0448630947814818E-8</v>
      </c>
      <c r="F222" s="9">
        <f t="shared" si="34"/>
        <v>2.0448630947814818E-10</v>
      </c>
      <c r="G222" s="13"/>
      <c r="I222" s="2">
        <v>30.2</v>
      </c>
      <c r="J222" s="5"/>
      <c r="K222" s="2">
        <f>23*3600+59*60+30</f>
        <v>86370</v>
      </c>
      <c r="L222" s="9">
        <f t="shared" si="35"/>
        <v>3.4074058374208399E-8</v>
      </c>
      <c r="M222" s="9">
        <f t="shared" si="36"/>
        <v>3.4074058374208398E-10</v>
      </c>
      <c r="O222" s="2" t="s">
        <v>54</v>
      </c>
      <c r="P222" s="7">
        <f>(P216-P207)/P207</f>
        <v>2.9998878546596396E-2</v>
      </c>
      <c r="Q222" s="7">
        <f>(Q216-Q207)/Q207</f>
        <v>2.8402623448425191E-2</v>
      </c>
    </row>
    <row r="223" spans="2:17">
      <c r="B223" s="2">
        <v>39.799999999999997</v>
      </c>
      <c r="C223" s="5"/>
      <c r="D223" s="2">
        <f>96*3600+36*60+30</f>
        <v>347790</v>
      </c>
      <c r="E223" s="9">
        <f t="shared" si="33"/>
        <v>7.9739494522492732E-9</v>
      </c>
      <c r="F223" s="9">
        <f t="shared" si="34"/>
        <v>7.9739494522492737E-11</v>
      </c>
      <c r="G223" s="13"/>
      <c r="I223" s="2">
        <v>21.5</v>
      </c>
      <c r="J223" s="5"/>
      <c r="K223" s="2">
        <f>96*3600+36*60+30</f>
        <v>347790</v>
      </c>
      <c r="L223" s="9">
        <f t="shared" si="35"/>
        <v>1.2916636510862249E-8</v>
      </c>
      <c r="M223" s="9">
        <f t="shared" si="36"/>
        <v>1.2916636510862248E-10</v>
      </c>
    </row>
    <row r="224" spans="2:17">
      <c r="C224" s="5"/>
      <c r="E224" s="2" t="s">
        <v>57</v>
      </c>
      <c r="F224" s="9">
        <f>AVERAGE(F209:F223)</f>
        <v>1.038726265256433E-10</v>
      </c>
      <c r="G224" s="13"/>
      <c r="J224" s="5"/>
      <c r="L224" s="2" t="s">
        <v>57</v>
      </c>
      <c r="M224" s="9">
        <f>AVERAGE(M209:M223)</f>
        <v>1.525207137866491E-10</v>
      </c>
      <c r="P224" s="2">
        <f>P210/10/0.943692</f>
        <v>150.54290764072113</v>
      </c>
      <c r="Q224" s="2">
        <f>Q210/10/0.943692</f>
        <v>155.66080165753039</v>
      </c>
    </row>
    <row r="225" spans="2:15">
      <c r="C225" s="5"/>
      <c r="E225" s="2" t="s">
        <v>17</v>
      </c>
      <c r="F225" s="9">
        <f>STDEV(F209:F223)</f>
        <v>3.577668592169848E-11</v>
      </c>
      <c r="G225" s="13"/>
      <c r="J225" s="5"/>
      <c r="L225" s="2" t="s">
        <v>17</v>
      </c>
      <c r="M225" s="9">
        <f>STDEV(M209:M223)</f>
        <v>5.6404568066678422E-11</v>
      </c>
      <c r="O225" s="2" t="s">
        <v>55</v>
      </c>
    </row>
    <row r="226" spans="2:15">
      <c r="B226" s="13"/>
      <c r="E226" s="5"/>
      <c r="G226" s="9"/>
      <c r="H226" s="9"/>
      <c r="I226" s="13"/>
      <c r="L226" s="5"/>
    </row>
  </sheetData>
  <mergeCells count="16">
    <mergeCell ref="J68:K68"/>
    <mergeCell ref="B69:D69"/>
    <mergeCell ref="J69:K69"/>
    <mergeCell ref="J161:K161"/>
    <mergeCell ref="B162:D162"/>
    <mergeCell ref="J162:K162"/>
    <mergeCell ref="J119:K119"/>
    <mergeCell ref="B120:D120"/>
    <mergeCell ref="J120:K120"/>
    <mergeCell ref="B20:D20"/>
    <mergeCell ref="J20:K20"/>
    <mergeCell ref="G2:H2"/>
    <mergeCell ref="R2:R4"/>
    <mergeCell ref="A4:A5"/>
    <mergeCell ref="R5:R7"/>
    <mergeCell ref="A6:A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</dc:creator>
  <cp:lastModifiedBy>Marcin</cp:lastModifiedBy>
  <dcterms:created xsi:type="dcterms:W3CDTF">2026-04-14T12:49:35Z</dcterms:created>
  <dcterms:modified xsi:type="dcterms:W3CDTF">2026-07-14T10:11:25Z</dcterms:modified>
</cp:coreProperties>
</file>